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</sheets>
  <externalReferences>
    <externalReference r:id="rId2"/>
  </externalReferences>
  <definedNames>
    <definedName name="_xlnm._FilterDatabase" localSheetId="0" hidden="1">Ведомость!$A$4:$S$78</definedName>
    <definedName name="д1">#REF!</definedName>
    <definedName name="_xlnm.Print_Titles" localSheetId="0">Ведомость!$4:$5</definedName>
    <definedName name="ЛУ">#REF!</definedName>
    <definedName name="_xlnm.Print_Area" localSheetId="0">Ведомость!$A$1:$W$80</definedName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R79" i="11" l="1"/>
  <c r="M56" i="11"/>
  <c r="P56" i="11" s="1"/>
  <c r="M55" i="11"/>
  <c r="P55" i="11" s="1"/>
  <c r="M43" i="11"/>
  <c r="P43" i="11" s="1"/>
  <c r="Q67" i="11"/>
  <c r="F11" i="11"/>
  <c r="F79" i="11" s="1"/>
  <c r="Q78" i="11"/>
  <c r="Q72" i="11"/>
  <c r="M71" i="11"/>
  <c r="P71" i="11" s="1"/>
  <c r="M44" i="11"/>
  <c r="P44" i="11" s="1"/>
  <c r="M42" i="11"/>
  <c r="P42" i="11" s="1"/>
  <c r="M41" i="11"/>
  <c r="P41" i="11" s="1"/>
  <c r="O78" i="11"/>
  <c r="N78" i="11"/>
  <c r="L78" i="11"/>
  <c r="K78" i="11"/>
  <c r="J78" i="11"/>
  <c r="M77" i="11"/>
  <c r="P77" i="11" s="1"/>
  <c r="M76" i="11"/>
  <c r="P76" i="11" s="1"/>
  <c r="M75" i="11"/>
  <c r="P75" i="11" s="1"/>
  <c r="M74" i="11"/>
  <c r="P74" i="11" s="1"/>
  <c r="M73" i="11"/>
  <c r="O72" i="11"/>
  <c r="N72" i="11"/>
  <c r="L72" i="11"/>
  <c r="K72" i="11"/>
  <c r="J72" i="11"/>
  <c r="M70" i="11"/>
  <c r="P70" i="11" s="1"/>
  <c r="M69" i="11"/>
  <c r="P69" i="11" s="1"/>
  <c r="M68" i="11"/>
  <c r="O67" i="11"/>
  <c r="N67" i="11"/>
  <c r="L67" i="11"/>
  <c r="K67" i="11"/>
  <c r="J67" i="11"/>
  <c r="M66" i="11"/>
  <c r="P66" i="11" s="1"/>
  <c r="M65" i="11"/>
  <c r="P65" i="11" s="1"/>
  <c r="M64" i="11"/>
  <c r="P64" i="11" s="1"/>
  <c r="M63" i="11"/>
  <c r="Q62" i="11"/>
  <c r="O62" i="11"/>
  <c r="N62" i="11"/>
  <c r="L62" i="11"/>
  <c r="K62" i="11"/>
  <c r="J62" i="11"/>
  <c r="M61" i="11"/>
  <c r="P61" i="11" s="1"/>
  <c r="M60" i="11"/>
  <c r="P60" i="11" s="1"/>
  <c r="M59" i="11"/>
  <c r="Q58" i="11"/>
  <c r="O58" i="11"/>
  <c r="N58" i="11"/>
  <c r="L58" i="11"/>
  <c r="K58" i="11"/>
  <c r="J58" i="11"/>
  <c r="M57" i="11"/>
  <c r="P57" i="11" s="1"/>
  <c r="M54" i="11"/>
  <c r="P54" i="11" s="1"/>
  <c r="M53" i="11"/>
  <c r="P53" i="11" s="1"/>
  <c r="M52" i="11"/>
  <c r="Q51" i="11"/>
  <c r="O51" i="11"/>
  <c r="N51" i="11"/>
  <c r="L51" i="11"/>
  <c r="K51" i="11"/>
  <c r="J51" i="11"/>
  <c r="M50" i="11"/>
  <c r="P50" i="11" s="1"/>
  <c r="M49" i="11"/>
  <c r="P49" i="11" s="1"/>
  <c r="M48" i="11"/>
  <c r="P48" i="11" s="1"/>
  <c r="M47" i="11"/>
  <c r="P47" i="11" s="1"/>
  <c r="M46" i="11"/>
  <c r="Q45" i="11"/>
  <c r="O45" i="11"/>
  <c r="N45" i="11"/>
  <c r="L45" i="11"/>
  <c r="K45" i="11"/>
  <c r="J45" i="11"/>
  <c r="M40" i="11"/>
  <c r="Q39" i="11"/>
  <c r="O39" i="11"/>
  <c r="N39" i="11"/>
  <c r="L39" i="11"/>
  <c r="K39" i="11"/>
  <c r="J39" i="11"/>
  <c r="M38" i="11"/>
  <c r="P38" i="11" s="1"/>
  <c r="M37" i="11"/>
  <c r="P37" i="11" s="1"/>
  <c r="M36" i="11"/>
  <c r="P36" i="11" s="1"/>
  <c r="M35" i="11"/>
  <c r="P35" i="11" s="1"/>
  <c r="M34" i="11"/>
  <c r="P34" i="11" s="1"/>
  <c r="M33" i="11"/>
  <c r="Q32" i="11"/>
  <c r="O32" i="11"/>
  <c r="N32" i="11"/>
  <c r="L32" i="11"/>
  <c r="K32" i="11"/>
  <c r="J32" i="11"/>
  <c r="M31" i="11"/>
  <c r="P31" i="11" s="1"/>
  <c r="M30" i="11"/>
  <c r="P30" i="11" s="1"/>
  <c r="M29" i="11"/>
  <c r="P29" i="11" s="1"/>
  <c r="M28" i="11"/>
  <c r="P28" i="11" s="1"/>
  <c r="M27" i="11"/>
  <c r="P27" i="11" s="1"/>
  <c r="M26" i="11"/>
  <c r="Q25" i="11"/>
  <c r="O25" i="11"/>
  <c r="N25" i="11"/>
  <c r="L25" i="11"/>
  <c r="K25" i="11"/>
  <c r="J25" i="11"/>
  <c r="M24" i="11"/>
  <c r="P24" i="11" s="1"/>
  <c r="M23" i="11"/>
  <c r="P23" i="11" s="1"/>
  <c r="M22" i="11"/>
  <c r="P22" i="11" s="1"/>
  <c r="M21" i="11"/>
  <c r="P21" i="11" s="1"/>
  <c r="M20" i="11"/>
  <c r="P20" i="11" s="1"/>
  <c r="M19" i="11"/>
  <c r="Q18" i="11"/>
  <c r="O18" i="11"/>
  <c r="N18" i="11"/>
  <c r="L18" i="11"/>
  <c r="K18" i="11"/>
  <c r="J18" i="11"/>
  <c r="M17" i="11"/>
  <c r="P17" i="11" s="1"/>
  <c r="M16" i="11"/>
  <c r="P16" i="11" s="1"/>
  <c r="M15" i="11"/>
  <c r="P15" i="11" s="1"/>
  <c r="M14" i="11"/>
  <c r="P14" i="11" s="1"/>
  <c r="M13" i="11"/>
  <c r="P13" i="11" s="1"/>
  <c r="M12" i="11"/>
  <c r="M78" i="11" l="1"/>
  <c r="M72" i="11"/>
  <c r="M67" i="11"/>
  <c r="M62" i="11"/>
  <c r="M58" i="11"/>
  <c r="M51" i="11"/>
  <c r="M45" i="11"/>
  <c r="M39" i="11"/>
  <c r="M32" i="11"/>
  <c r="M25" i="11"/>
  <c r="M18" i="11"/>
  <c r="P73" i="11"/>
  <c r="P78" i="11" s="1"/>
  <c r="P68" i="11"/>
  <c r="P72" i="11" s="1"/>
  <c r="P63" i="11"/>
  <c r="P67" i="11" s="1"/>
  <c r="P59" i="11"/>
  <c r="P62" i="11" s="1"/>
  <c r="P52" i="11"/>
  <c r="P58" i="11" s="1"/>
  <c r="P46" i="11"/>
  <c r="P51" i="11" s="1"/>
  <c r="P40" i="11"/>
  <c r="P45" i="11" s="1"/>
  <c r="P33" i="11"/>
  <c r="P39" i="11" s="1"/>
  <c r="P26" i="11"/>
  <c r="P32" i="11" s="1"/>
  <c r="P19" i="11"/>
  <c r="P25" i="11" s="1"/>
  <c r="P12" i="11"/>
  <c r="P18" i="11" s="1"/>
  <c r="M9" i="11"/>
  <c r="P9" i="11" s="1"/>
  <c r="Q11" i="11"/>
  <c r="Q79" i="11" s="1"/>
  <c r="O11" i="11"/>
  <c r="O79" i="11" s="1"/>
  <c r="N11" i="11"/>
  <c r="N79" i="11" s="1"/>
  <c r="L11" i="11"/>
  <c r="L79" i="11" s="1"/>
  <c r="K11" i="11"/>
  <c r="K79" i="11" s="1"/>
  <c r="J11" i="11"/>
  <c r="J79" i="11" s="1"/>
  <c r="M10" i="11"/>
  <c r="P10" i="11" s="1"/>
  <c r="M8" i="11"/>
  <c r="P8" i="11" s="1"/>
  <c r="M7" i="11"/>
  <c r="P7" i="11" s="1"/>
  <c r="M6" i="11"/>
  <c r="M11" i="11" l="1"/>
  <c r="M79" i="11" s="1"/>
  <c r="P6" i="11"/>
  <c r="P11" i="11" s="1"/>
  <c r="P79" i="11" s="1"/>
</calcChain>
</file>

<file path=xl/sharedStrings.xml><?xml version="1.0" encoding="utf-8"?>
<sst xmlns="http://schemas.openxmlformats.org/spreadsheetml/2006/main" count="171" uniqueCount="68">
  <si>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</si>
  <si>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</si>
  <si>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</si>
  <si>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</si>
  <si>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</si>
  <si>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</si>
  <si>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</si>
  <si>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</si>
  <si>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</si>
  <si>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</si>
  <si>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</si>
  <si>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</si>
  <si>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</si>
  <si>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</si>
  <si>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</si>
  <si>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</si>
  <si>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</si>
  <si>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</si>
  <si>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</si>
  <si>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ВСЕГО</t>
  </si>
  <si>
    <t>СР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</si>
  <si>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</si>
  <si>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</si>
  <si>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</si>
  <si>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</si>
  <si>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</si>
  <si>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</si>
  <si>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</si>
  <si>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</si>
  <si>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дуб</t>
  </si>
  <si>
    <t>Ель</t>
  </si>
  <si>
    <t>Кляушское</t>
  </si>
  <si>
    <t>Сосна</t>
  </si>
  <si>
    <t>45 лет</t>
  </si>
  <si>
    <t>65 лет</t>
  </si>
  <si>
    <t>50 лет</t>
  </si>
  <si>
    <t>ДВР</t>
  </si>
  <si>
    <t>55 лет</t>
  </si>
  <si>
    <t>Нурминское</t>
  </si>
  <si>
    <t>7Ос2Б1Лп</t>
  </si>
  <si>
    <t>Кумазанское</t>
  </si>
  <si>
    <t>Береза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</si>
  <si>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</si>
  <si>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</si>
  <si>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</si>
  <si>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6Ос2Б2С</t>
  </si>
  <si>
    <t>10 Ос</t>
  </si>
  <si>
    <t>7Б1Лп1С1Е+Лп</t>
  </si>
  <si>
    <t>5Б3Ос1Лп1Е</t>
  </si>
  <si>
    <t>9Ос1Б</t>
  </si>
  <si>
    <t>20, 23</t>
  </si>
  <si>
    <t>8Ос1Б1Д</t>
  </si>
  <si>
    <t>9Лп1Д+Е+П</t>
  </si>
  <si>
    <t>90 лет</t>
  </si>
  <si>
    <t>9Ос1Е+С</t>
  </si>
  <si>
    <t>9Ос1Лп+Б</t>
  </si>
  <si>
    <t>8Ос1Б1Лп</t>
  </si>
  <si>
    <t>Дуб</t>
  </si>
  <si>
    <t>липа</t>
  </si>
  <si>
    <t>клен</t>
  </si>
  <si>
    <t>осина</t>
  </si>
  <si>
    <t>Делянки обсчитаны по ставкам 2020 года</t>
  </si>
  <si>
    <t>16:26:000000:2731</t>
  </si>
  <si>
    <t>16:26:000000:2131</t>
  </si>
  <si>
    <t>16:26:000000:1378</t>
  </si>
  <si>
    <t>16:26:000000:1511</t>
  </si>
  <si>
    <t>16:26:000000:1893</t>
  </si>
  <si>
    <t>аукционных единиц купли-продажи лесонасаждений  для аукциона (бизнес) Мамадышского лесничества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</si>
</sst>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Alignment="1">
      <alignment horizont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center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2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tabSelected="1" view="pageBreakPreview" zoomScale="65" zoomScaleNormal="70" zoomScaleSheetLayoutView="65" workbookViewId="0">
      <selection activeCell="G70" sqref="G70"/>
    </sheetView>
  </sheetViews>
  <sheetFormatPr defaultRowHeight="12.75" x14ac:dyDescent="0.2"/>
  <cols>
    <col min="1" max="1" width="4.7109375" style="20" customWidth="1"/>
    <col min="2" max="2" width="19.140625" style="18" customWidth="1"/>
    <col min="3" max="3" width="8.7109375" style="20" customWidth="1"/>
    <col min="4" max="5" width="7.85546875" style="20" customWidth="1"/>
    <col min="6" max="6" width="8.5703125" style="18" customWidth="1"/>
    <col min="7" max="7" width="20.140625" style="20" customWidth="1"/>
    <col min="8" max="8" width="7.5703125" style="18" customWidth="1"/>
    <col min="9" max="9" width="12.42578125" style="18" customWidth="1"/>
    <col min="10" max="10" width="13.28515625" style="21" customWidth="1"/>
    <col min="11" max="11" width="10.5703125" style="21" customWidth="1"/>
    <col min="12" max="12" width="11" style="21" customWidth="1"/>
    <col min="13" max="13" width="10.5703125" style="21" customWidth="1"/>
    <col min="14" max="14" width="11" style="21" customWidth="1"/>
    <col min="15" max="15" width="8.7109375" style="21" customWidth="1"/>
    <col min="16" max="16" width="9.42578125" style="21" customWidth="1"/>
    <col min="17" max="17" width="11.42578125" style="21" customWidth="1"/>
    <col min="18" max="18" width="17.28515625" style="21" customWidth="1"/>
    <col min="19" max="19" width="23.140625" style="21" customWidth="1"/>
    <col min="20" max="20" width="35.28515625" style="3" hidden="1" customWidth="1"/>
    <col min="21" max="21" width="9.140625" style="4" hidden="1" customWidth="1"/>
    <col min="22" max="22" width="12.7109375" style="4" hidden="1" customWidth="1"/>
    <col min="23" max="23" width="9.140625" style="4" hidden="1" customWidth="1"/>
    <col min="24" max="16384" width="9.140625" style="3"/>
  </cols>
  <sheetData>
    <row r="1" spans="1:19" x14ac:dyDescent="0.2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4" spans="1:19" ht="33" customHeight="1" x14ac:dyDescent="0.2">
      <c r="A4" s="5" t="s">
        <v>0</v>
      </c>
      <c r="B4" s="6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5" t="s">
        <v>6</v>
      </c>
      <c r="H4" s="6" t="s">
        <v>7</v>
      </c>
      <c r="I4" s="6" t="s">
        <v>8</v>
      </c>
      <c r="J4" s="7" t="s">
        <v>9</v>
      </c>
      <c r="K4" s="7"/>
      <c r="L4" s="7"/>
      <c r="M4" s="7"/>
      <c r="N4" s="8" t="s">
        <v>10</v>
      </c>
      <c r="O4" s="8" t="s">
        <v>16</v>
      </c>
      <c r="P4" s="8" t="s">
        <v>11</v>
      </c>
      <c r="Q4" s="7" t="s">
        <v>24</v>
      </c>
      <c r="R4" s="7" t="s">
        <v>23</v>
      </c>
      <c r="S4" s="7" t="s">
        <v>25</v>
      </c>
    </row>
    <row r="5" spans="1:19" ht="24" customHeight="1" x14ac:dyDescent="0.2">
      <c r="A5" s="9"/>
      <c r="B5" s="10"/>
      <c r="C5" s="9"/>
      <c r="D5" s="9"/>
      <c r="E5" s="9"/>
      <c r="F5" s="10"/>
      <c r="G5" s="9"/>
      <c r="H5" s="10"/>
      <c r="I5" s="10"/>
      <c r="J5" s="11" t="s">
        <v>12</v>
      </c>
      <c r="K5" s="11" t="s">
        <v>13</v>
      </c>
      <c r="L5" s="11" t="s">
        <v>14</v>
      </c>
      <c r="M5" s="11" t="s">
        <v>15</v>
      </c>
      <c r="N5" s="12"/>
      <c r="O5" s="12"/>
      <c r="P5" s="12"/>
      <c r="Q5" s="7"/>
      <c r="R5" s="7"/>
      <c r="S5" s="7"/>
    </row>
    <row r="6" spans="1:19" ht="16.149999999999999" customHeight="1" x14ac:dyDescent="0.2">
      <c r="A6" s="13">
        <v>129</v>
      </c>
      <c r="B6" s="14" t="s">
        <v>31</v>
      </c>
      <c r="C6" s="13">
        <v>49</v>
      </c>
      <c r="D6" s="13">
        <v>14</v>
      </c>
      <c r="E6" s="13">
        <v>1</v>
      </c>
      <c r="F6" s="14">
        <v>3.7</v>
      </c>
      <c r="G6" s="13" t="s">
        <v>21</v>
      </c>
      <c r="H6" s="14" t="s">
        <v>20</v>
      </c>
      <c r="I6" s="14" t="s">
        <v>32</v>
      </c>
      <c r="J6" s="1">
        <v>7.97</v>
      </c>
      <c r="K6" s="1">
        <v>43.91</v>
      </c>
      <c r="L6" s="1">
        <v>11.1</v>
      </c>
      <c r="M6" s="1">
        <f t="shared" ref="M6:M10" si="0">SUBTOTAL(9,J6:L6)</f>
        <v>62.98</v>
      </c>
      <c r="N6" s="1">
        <v>2.16</v>
      </c>
      <c r="O6" s="1"/>
      <c r="P6" s="1">
        <f t="shared" ref="P6:P10" si="1">SUM(M6:O6)</f>
        <v>65.14</v>
      </c>
      <c r="Q6" s="14">
        <v>18005.060000000001</v>
      </c>
      <c r="R6" s="1"/>
      <c r="S6" s="1"/>
    </row>
    <row r="7" spans="1:19" ht="16.149999999999999" customHeight="1" x14ac:dyDescent="0.2">
      <c r="A7" s="13" t="s">
        <v>22</v>
      </c>
      <c r="B7" s="14"/>
      <c r="C7" s="13"/>
      <c r="D7" s="13"/>
      <c r="E7" s="13"/>
      <c r="F7" s="14"/>
      <c r="G7" s="13" t="s">
        <v>45</v>
      </c>
      <c r="H7" s="14"/>
      <c r="I7" s="14" t="s">
        <v>57</v>
      </c>
      <c r="J7" s="1"/>
      <c r="K7" s="1"/>
      <c r="L7" s="1"/>
      <c r="M7" s="1">
        <f t="shared" si="0"/>
        <v>0</v>
      </c>
      <c r="N7" s="1">
        <v>7.57</v>
      </c>
      <c r="O7" s="1"/>
      <c r="P7" s="1">
        <f t="shared" si="1"/>
        <v>7.57</v>
      </c>
      <c r="Q7" s="14">
        <v>367.36</v>
      </c>
      <c r="R7" s="1"/>
      <c r="S7" s="1"/>
    </row>
    <row r="8" spans="1:19" ht="16.149999999999999" customHeight="1" x14ac:dyDescent="0.2">
      <c r="A8" s="13"/>
      <c r="B8" s="14"/>
      <c r="C8" s="13"/>
      <c r="D8" s="13"/>
      <c r="E8" s="13"/>
      <c r="F8" s="14"/>
      <c r="G8" s="13" t="s">
        <v>33</v>
      </c>
      <c r="H8" s="14"/>
      <c r="I8" s="14" t="s">
        <v>18</v>
      </c>
      <c r="J8" s="1"/>
      <c r="K8" s="1"/>
      <c r="L8" s="1"/>
      <c r="M8" s="1">
        <f t="shared" si="0"/>
        <v>0</v>
      </c>
      <c r="N8" s="1"/>
      <c r="O8" s="1"/>
      <c r="P8" s="1">
        <f t="shared" si="1"/>
        <v>0</v>
      </c>
      <c r="Q8" s="14"/>
      <c r="R8" s="1"/>
      <c r="S8" s="1"/>
    </row>
    <row r="9" spans="1:19" ht="16.149999999999999" customHeight="1" x14ac:dyDescent="0.2">
      <c r="A9" s="13"/>
      <c r="B9" s="14"/>
      <c r="C9" s="13"/>
      <c r="D9" s="13"/>
      <c r="E9" s="13"/>
      <c r="F9" s="14"/>
      <c r="G9" s="13"/>
      <c r="H9" s="14"/>
      <c r="I9" s="14" t="s">
        <v>17</v>
      </c>
      <c r="J9" s="1">
        <v>121.3</v>
      </c>
      <c r="K9" s="1">
        <v>78.599999999999994</v>
      </c>
      <c r="L9" s="1"/>
      <c r="M9" s="1">
        <f t="shared" ref="M9" si="2">SUBTOTAL(9,J9:L9)</f>
        <v>199.89999999999998</v>
      </c>
      <c r="N9" s="1">
        <v>251.35</v>
      </c>
      <c r="O9" s="1"/>
      <c r="P9" s="1">
        <f t="shared" ref="P9" si="3">SUM(M9:O9)</f>
        <v>451.25</v>
      </c>
      <c r="Q9" s="14">
        <v>7428.34</v>
      </c>
      <c r="R9" s="1"/>
      <c r="S9" s="1"/>
    </row>
    <row r="10" spans="1:19" ht="16.149999999999999" customHeight="1" x14ac:dyDescent="0.2">
      <c r="A10" s="13" t="s">
        <v>22</v>
      </c>
      <c r="B10" s="14"/>
      <c r="C10" s="13"/>
      <c r="D10" s="13"/>
      <c r="E10" s="13"/>
      <c r="F10" s="14"/>
      <c r="G10" s="13"/>
      <c r="H10" s="14"/>
      <c r="I10" s="14" t="s">
        <v>28</v>
      </c>
      <c r="J10" s="1"/>
      <c r="K10" s="1"/>
      <c r="L10" s="1"/>
      <c r="M10" s="1">
        <f t="shared" si="0"/>
        <v>0</v>
      </c>
      <c r="N10" s="1">
        <v>61.03</v>
      </c>
      <c r="O10" s="1"/>
      <c r="P10" s="1">
        <f t="shared" si="1"/>
        <v>61.03</v>
      </c>
      <c r="Q10" s="14">
        <v>2961.64</v>
      </c>
      <c r="R10" s="1"/>
      <c r="S10" s="1"/>
    </row>
    <row r="11" spans="1:19" ht="16.149999999999999" customHeight="1" x14ac:dyDescent="0.2">
      <c r="A11" s="13"/>
      <c r="B11" s="14"/>
      <c r="C11" s="13"/>
      <c r="D11" s="13"/>
      <c r="E11" s="13"/>
      <c r="F11" s="15">
        <f>SUM(F6:F10)</f>
        <v>3.7</v>
      </c>
      <c r="G11" s="13"/>
      <c r="H11" s="14"/>
      <c r="I11" s="15" t="s">
        <v>15</v>
      </c>
      <c r="J11" s="16">
        <f t="shared" ref="J11:Q11" si="4">SUM(J6:J10)</f>
        <v>129.27000000000001</v>
      </c>
      <c r="K11" s="16">
        <f t="shared" si="4"/>
        <v>122.50999999999999</v>
      </c>
      <c r="L11" s="16">
        <f t="shared" si="4"/>
        <v>11.1</v>
      </c>
      <c r="M11" s="16">
        <f t="shared" si="4"/>
        <v>262.88</v>
      </c>
      <c r="N11" s="16">
        <f t="shared" si="4"/>
        <v>322.11</v>
      </c>
      <c r="O11" s="16">
        <f t="shared" si="4"/>
        <v>0</v>
      </c>
      <c r="P11" s="17">
        <f t="shared" si="4"/>
        <v>584.99</v>
      </c>
      <c r="Q11" s="15">
        <f t="shared" si="4"/>
        <v>28762.400000000001</v>
      </c>
      <c r="R11" s="16">
        <v>81397.59</v>
      </c>
      <c r="S11" s="16" t="s">
        <v>62</v>
      </c>
    </row>
    <row r="12" spans="1:19" ht="16.149999999999999" customHeight="1" x14ac:dyDescent="0.2">
      <c r="A12" s="13">
        <v>130</v>
      </c>
      <c r="B12" s="14" t="s">
        <v>31</v>
      </c>
      <c r="C12" s="13">
        <v>72</v>
      </c>
      <c r="D12" s="13">
        <v>42</v>
      </c>
      <c r="E12" s="13">
        <v>1</v>
      </c>
      <c r="F12" s="14">
        <v>7.7</v>
      </c>
      <c r="G12" s="13" t="s">
        <v>21</v>
      </c>
      <c r="H12" s="14" t="s">
        <v>20</v>
      </c>
      <c r="I12" s="14" t="s">
        <v>32</v>
      </c>
      <c r="J12" s="1"/>
      <c r="K12" s="1">
        <v>25.05</v>
      </c>
      <c r="L12" s="1">
        <v>7.19</v>
      </c>
      <c r="M12" s="1">
        <f t="shared" ref="M12:M17" si="5">SUBTOTAL(9,J12:L12)</f>
        <v>32.24</v>
      </c>
      <c r="N12" s="1">
        <v>4.71</v>
      </c>
      <c r="O12" s="1"/>
      <c r="P12" s="1">
        <f t="shared" ref="P12:P17" si="6">SUM(M12:O12)</f>
        <v>36.950000000000003</v>
      </c>
      <c r="Q12" s="14">
        <v>8551.89</v>
      </c>
      <c r="R12" s="1"/>
      <c r="S12" s="1"/>
    </row>
    <row r="13" spans="1:19" ht="16.149999999999999" customHeight="1" x14ac:dyDescent="0.2">
      <c r="A13" s="13"/>
      <c r="B13" s="14"/>
      <c r="C13" s="13"/>
      <c r="D13" s="13"/>
      <c r="E13" s="13"/>
      <c r="F13" s="14"/>
      <c r="G13" s="13" t="s">
        <v>46</v>
      </c>
      <c r="H13" s="14"/>
      <c r="I13" s="14" t="s">
        <v>29</v>
      </c>
      <c r="J13" s="1"/>
      <c r="K13" s="1"/>
      <c r="L13" s="1"/>
      <c r="M13" s="1">
        <f t="shared" si="5"/>
        <v>0</v>
      </c>
      <c r="N13" s="1">
        <v>10.91</v>
      </c>
      <c r="O13" s="1"/>
      <c r="P13" s="1">
        <f t="shared" si="6"/>
        <v>10.91</v>
      </c>
      <c r="Q13" s="14">
        <v>529.45000000000005</v>
      </c>
      <c r="R13" s="1"/>
      <c r="S13" s="1"/>
    </row>
    <row r="14" spans="1:19" ht="16.149999999999999" customHeight="1" x14ac:dyDescent="0.2">
      <c r="A14" s="13"/>
      <c r="B14" s="14"/>
      <c r="C14" s="13"/>
      <c r="D14" s="13"/>
      <c r="E14" s="13"/>
      <c r="F14" s="14"/>
      <c r="G14" s="13" t="s">
        <v>35</v>
      </c>
      <c r="H14" s="14"/>
      <c r="I14" s="14" t="s">
        <v>18</v>
      </c>
      <c r="J14" s="1">
        <v>2.1800000000000002</v>
      </c>
      <c r="K14" s="1">
        <v>14.55</v>
      </c>
      <c r="L14" s="1">
        <v>3.89</v>
      </c>
      <c r="M14" s="1">
        <f t="shared" si="5"/>
        <v>20.62</v>
      </c>
      <c r="N14" s="1">
        <v>16.75</v>
      </c>
      <c r="O14" s="1"/>
      <c r="P14" s="1">
        <f t="shared" si="6"/>
        <v>37.370000000000005</v>
      </c>
      <c r="Q14" s="14">
        <v>1801.77</v>
      </c>
      <c r="R14" s="1"/>
      <c r="S14" s="1"/>
    </row>
    <row r="15" spans="1:19" ht="16.149999999999999" customHeight="1" x14ac:dyDescent="0.2">
      <c r="A15" s="13"/>
      <c r="B15" s="14"/>
      <c r="C15" s="13"/>
      <c r="D15" s="13"/>
      <c r="E15" s="13"/>
      <c r="F15" s="14"/>
      <c r="G15" s="13"/>
      <c r="H15" s="14"/>
      <c r="I15" s="14" t="s">
        <v>28</v>
      </c>
      <c r="J15" s="1"/>
      <c r="K15" s="1"/>
      <c r="L15" s="1"/>
      <c r="M15" s="1">
        <f t="shared" si="5"/>
        <v>0</v>
      </c>
      <c r="N15" s="1">
        <v>118.97</v>
      </c>
      <c r="O15" s="1"/>
      <c r="P15" s="1">
        <f t="shared" si="6"/>
        <v>118.97</v>
      </c>
      <c r="Q15" s="14">
        <v>5773.33</v>
      </c>
      <c r="R15" s="1"/>
      <c r="S15" s="1"/>
    </row>
    <row r="16" spans="1:19" ht="16.149999999999999" customHeight="1" x14ac:dyDescent="0.2">
      <c r="A16" s="13"/>
      <c r="B16" s="14"/>
      <c r="C16" s="13"/>
      <c r="D16" s="13"/>
      <c r="E16" s="13"/>
      <c r="F16" s="14"/>
      <c r="G16" s="13"/>
      <c r="H16" s="14"/>
      <c r="I16" s="14" t="s">
        <v>17</v>
      </c>
      <c r="J16" s="1">
        <v>329.27</v>
      </c>
      <c r="K16" s="1">
        <v>122.12</v>
      </c>
      <c r="L16" s="1"/>
      <c r="M16" s="1">
        <f t="shared" si="5"/>
        <v>451.39</v>
      </c>
      <c r="N16" s="1">
        <v>708.57</v>
      </c>
      <c r="O16" s="1"/>
      <c r="P16" s="1">
        <f t="shared" si="6"/>
        <v>1159.96</v>
      </c>
      <c r="Q16" s="14">
        <v>17434.330000000002</v>
      </c>
      <c r="R16" s="1"/>
      <c r="S16" s="1"/>
    </row>
    <row r="17" spans="1:19" ht="16.149999999999999" customHeight="1" x14ac:dyDescent="0.2">
      <c r="A17" s="13"/>
      <c r="B17" s="14"/>
      <c r="C17" s="13"/>
      <c r="D17" s="13"/>
      <c r="E17" s="13"/>
      <c r="F17" s="14"/>
      <c r="G17" s="13"/>
      <c r="H17" s="14"/>
      <c r="I17" s="14" t="s">
        <v>30</v>
      </c>
      <c r="J17" s="1"/>
      <c r="K17" s="1"/>
      <c r="L17" s="1"/>
      <c r="M17" s="1">
        <f t="shared" si="5"/>
        <v>0</v>
      </c>
      <c r="N17" s="1"/>
      <c r="O17" s="1"/>
      <c r="P17" s="1">
        <f t="shared" si="6"/>
        <v>0</v>
      </c>
      <c r="Q17" s="14"/>
      <c r="R17" s="1"/>
      <c r="S17" s="1"/>
    </row>
    <row r="18" spans="1:19" ht="16.149999999999999" customHeight="1" x14ac:dyDescent="0.2">
      <c r="A18" s="13"/>
      <c r="B18" s="14"/>
      <c r="C18" s="13"/>
      <c r="D18" s="13"/>
      <c r="E18" s="13"/>
      <c r="F18" s="15">
        <v>7.7</v>
      </c>
      <c r="G18" s="13"/>
      <c r="H18" s="14"/>
      <c r="I18" s="15" t="s">
        <v>15</v>
      </c>
      <c r="J18" s="16">
        <f t="shared" ref="J18:Q18" si="7">SUM(J12:J17)</f>
        <v>331.45</v>
      </c>
      <c r="K18" s="16">
        <f t="shared" si="7"/>
        <v>161.72</v>
      </c>
      <c r="L18" s="16">
        <f t="shared" si="7"/>
        <v>11.08</v>
      </c>
      <c r="M18" s="16">
        <f t="shared" si="7"/>
        <v>504.25</v>
      </c>
      <c r="N18" s="16">
        <f t="shared" si="7"/>
        <v>859.91000000000008</v>
      </c>
      <c r="O18" s="16">
        <f t="shared" si="7"/>
        <v>0</v>
      </c>
      <c r="P18" s="17">
        <f t="shared" si="7"/>
        <v>1364.16</v>
      </c>
      <c r="Q18" s="15">
        <f t="shared" si="7"/>
        <v>34090.770000000004</v>
      </c>
      <c r="R18" s="16">
        <v>143522.14000000001</v>
      </c>
      <c r="S18" s="16" t="s">
        <v>63</v>
      </c>
    </row>
    <row r="19" spans="1:19" ht="16.149999999999999" customHeight="1" x14ac:dyDescent="0.2">
      <c r="A19" s="13">
        <v>131</v>
      </c>
      <c r="B19" s="14" t="s">
        <v>31</v>
      </c>
      <c r="C19" s="13">
        <v>41</v>
      </c>
      <c r="D19" s="13">
        <v>16</v>
      </c>
      <c r="E19" s="13">
        <v>1</v>
      </c>
      <c r="F19" s="14">
        <v>7.7</v>
      </c>
      <c r="G19" s="13" t="s">
        <v>21</v>
      </c>
      <c r="H19" s="14" t="s">
        <v>20</v>
      </c>
      <c r="I19" s="14" t="s">
        <v>41</v>
      </c>
      <c r="J19" s="1">
        <v>94.88</v>
      </c>
      <c r="K19" s="1">
        <v>197.52</v>
      </c>
      <c r="L19" s="1">
        <v>27.19</v>
      </c>
      <c r="M19" s="1">
        <f t="shared" ref="M19:M24" si="8">SUBTOTAL(9,J19:L19)</f>
        <v>319.58999999999997</v>
      </c>
      <c r="N19" s="1">
        <v>218.05</v>
      </c>
      <c r="O19" s="1"/>
      <c r="P19" s="1">
        <f t="shared" ref="P19:P24" si="9">SUM(M19:O19)</f>
        <v>537.64</v>
      </c>
      <c r="Q19" s="14">
        <v>53759.99</v>
      </c>
      <c r="R19" s="1"/>
      <c r="S19" s="1"/>
    </row>
    <row r="20" spans="1:19" ht="16.149999999999999" customHeight="1" x14ac:dyDescent="0.2">
      <c r="A20" s="13"/>
      <c r="B20" s="14"/>
      <c r="C20" s="13"/>
      <c r="D20" s="13"/>
      <c r="E20" s="13"/>
      <c r="F20" s="14"/>
      <c r="G20" s="13" t="s">
        <v>39</v>
      </c>
      <c r="H20" s="14"/>
      <c r="I20" s="14" t="s">
        <v>29</v>
      </c>
      <c r="J20" s="1"/>
      <c r="K20" s="1"/>
      <c r="L20" s="1"/>
      <c r="M20" s="1">
        <f t="shared" si="8"/>
        <v>0</v>
      </c>
      <c r="N20" s="1"/>
      <c r="O20" s="1"/>
      <c r="P20" s="1">
        <f t="shared" si="9"/>
        <v>0</v>
      </c>
      <c r="Q20" s="14"/>
      <c r="R20" s="1"/>
      <c r="S20" s="1"/>
    </row>
    <row r="21" spans="1:19" ht="16.149999999999999" customHeight="1" x14ac:dyDescent="0.2">
      <c r="A21" s="13"/>
      <c r="B21" s="14"/>
      <c r="C21" s="13"/>
      <c r="D21" s="13"/>
      <c r="E21" s="13"/>
      <c r="F21" s="14"/>
      <c r="G21" s="13" t="s">
        <v>35</v>
      </c>
      <c r="H21" s="14"/>
      <c r="I21" s="14" t="s">
        <v>18</v>
      </c>
      <c r="J21" s="1">
        <v>19.149999999999999</v>
      </c>
      <c r="K21" s="1">
        <v>50.35</v>
      </c>
      <c r="L21" s="1">
        <v>4.16</v>
      </c>
      <c r="M21" s="1">
        <f t="shared" si="8"/>
        <v>73.66</v>
      </c>
      <c r="N21" s="1">
        <v>49.4</v>
      </c>
      <c r="O21" s="1"/>
      <c r="P21" s="1">
        <f t="shared" si="9"/>
        <v>123.06</v>
      </c>
      <c r="Q21" s="14">
        <v>7222.24</v>
      </c>
      <c r="R21" s="1"/>
      <c r="S21" s="1"/>
    </row>
    <row r="22" spans="1:19" ht="16.149999999999999" customHeight="1" x14ac:dyDescent="0.2">
      <c r="A22" s="13"/>
      <c r="B22" s="14"/>
      <c r="C22" s="13"/>
      <c r="D22" s="13"/>
      <c r="E22" s="13"/>
      <c r="F22" s="14"/>
      <c r="G22" s="13"/>
      <c r="H22" s="14"/>
      <c r="I22" s="14" t="s">
        <v>28</v>
      </c>
      <c r="J22" s="1"/>
      <c r="K22" s="1"/>
      <c r="L22" s="1"/>
      <c r="M22" s="1">
        <f t="shared" si="8"/>
        <v>0</v>
      </c>
      <c r="N22" s="1">
        <v>18.41</v>
      </c>
      <c r="O22" s="1"/>
      <c r="P22" s="1">
        <f t="shared" si="9"/>
        <v>18.41</v>
      </c>
      <c r="Q22" s="14">
        <v>893.39</v>
      </c>
      <c r="R22" s="1"/>
      <c r="S22" s="1"/>
    </row>
    <row r="23" spans="1:19" ht="16.149999999999999" customHeight="1" x14ac:dyDescent="0.2">
      <c r="A23" s="13"/>
      <c r="B23" s="14"/>
      <c r="C23" s="13"/>
      <c r="D23" s="13"/>
      <c r="E23" s="13"/>
      <c r="F23" s="14"/>
      <c r="G23" s="13"/>
      <c r="H23" s="14"/>
      <c r="I23" s="14" t="s">
        <v>17</v>
      </c>
      <c r="J23" s="1">
        <v>183.64</v>
      </c>
      <c r="K23" s="1">
        <v>223.76</v>
      </c>
      <c r="L23" s="1">
        <v>1.59</v>
      </c>
      <c r="M23" s="1">
        <f t="shared" si="8"/>
        <v>408.98999999999995</v>
      </c>
      <c r="N23" s="1">
        <v>305.93</v>
      </c>
      <c r="O23" s="1"/>
      <c r="P23" s="1">
        <f t="shared" si="9"/>
        <v>714.92</v>
      </c>
      <c r="Q23" s="14">
        <v>14550.03</v>
      </c>
      <c r="R23" s="1"/>
      <c r="S23" s="1"/>
    </row>
    <row r="24" spans="1:19" ht="16.149999999999999" customHeight="1" x14ac:dyDescent="0.2">
      <c r="A24" s="13"/>
      <c r="B24" s="14"/>
      <c r="C24" s="13"/>
      <c r="D24" s="13"/>
      <c r="E24" s="13"/>
      <c r="F24" s="14"/>
      <c r="G24" s="13"/>
      <c r="H24" s="14"/>
      <c r="I24" s="14" t="s">
        <v>30</v>
      </c>
      <c r="J24" s="1"/>
      <c r="K24" s="1"/>
      <c r="L24" s="1"/>
      <c r="M24" s="1">
        <f t="shared" si="8"/>
        <v>0</v>
      </c>
      <c r="N24" s="1"/>
      <c r="O24" s="1"/>
      <c r="P24" s="1">
        <f t="shared" si="9"/>
        <v>0</v>
      </c>
      <c r="Q24" s="14"/>
      <c r="R24" s="1"/>
      <c r="S24" s="1"/>
    </row>
    <row r="25" spans="1:19" ht="16.149999999999999" customHeight="1" x14ac:dyDescent="0.2">
      <c r="A25" s="13"/>
      <c r="B25" s="14"/>
      <c r="C25" s="13"/>
      <c r="D25" s="13"/>
      <c r="E25" s="13"/>
      <c r="F25" s="15">
        <v>7.7</v>
      </c>
      <c r="G25" s="13"/>
      <c r="H25" s="14"/>
      <c r="I25" s="15" t="s">
        <v>15</v>
      </c>
      <c r="J25" s="16">
        <f t="shared" ref="J25:Q25" si="10">SUM(J19:J24)</f>
        <v>297.66999999999996</v>
      </c>
      <c r="K25" s="16">
        <f t="shared" si="10"/>
        <v>471.63</v>
      </c>
      <c r="L25" s="16">
        <f t="shared" si="10"/>
        <v>32.940000000000005</v>
      </c>
      <c r="M25" s="16">
        <f t="shared" si="10"/>
        <v>802.24</v>
      </c>
      <c r="N25" s="16">
        <f t="shared" si="10"/>
        <v>591.79</v>
      </c>
      <c r="O25" s="16">
        <f t="shared" si="10"/>
        <v>0</v>
      </c>
      <c r="P25" s="17">
        <f t="shared" si="10"/>
        <v>1394.03</v>
      </c>
      <c r="Q25" s="15">
        <f t="shared" si="10"/>
        <v>76425.649999999994</v>
      </c>
      <c r="R25" s="16">
        <v>186478.59</v>
      </c>
      <c r="S25" s="16" t="s">
        <v>62</v>
      </c>
    </row>
    <row r="26" spans="1:19" ht="16.149999999999999" customHeight="1" x14ac:dyDescent="0.2">
      <c r="A26" s="13">
        <v>132</v>
      </c>
      <c r="B26" s="14" t="s">
        <v>31</v>
      </c>
      <c r="C26" s="13">
        <v>35</v>
      </c>
      <c r="D26" s="13">
        <v>7</v>
      </c>
      <c r="E26" s="13">
        <v>1</v>
      </c>
      <c r="F26" s="14">
        <v>7</v>
      </c>
      <c r="G26" s="13" t="s">
        <v>21</v>
      </c>
      <c r="H26" s="14" t="s">
        <v>20</v>
      </c>
      <c r="I26" s="14" t="s">
        <v>32</v>
      </c>
      <c r="J26" s="1"/>
      <c r="K26" s="1">
        <v>37.200000000000003</v>
      </c>
      <c r="L26" s="1">
        <v>6.94</v>
      </c>
      <c r="M26" s="1">
        <f t="shared" ref="M26:M31" si="11">SUBTOTAL(9,J26:L26)</f>
        <v>44.14</v>
      </c>
      <c r="N26" s="1">
        <v>17.96</v>
      </c>
      <c r="O26" s="1"/>
      <c r="P26" s="1">
        <f t="shared" ref="P26:P31" si="12">SUM(M26:O26)</f>
        <v>62.1</v>
      </c>
      <c r="Q26" s="14">
        <v>12269.51</v>
      </c>
      <c r="R26" s="1"/>
      <c r="S26" s="1"/>
    </row>
    <row r="27" spans="1:19" ht="16.149999999999999" customHeight="1" x14ac:dyDescent="0.2">
      <c r="A27" s="13"/>
      <c r="B27" s="14"/>
      <c r="C27" s="13"/>
      <c r="D27" s="13"/>
      <c r="E27" s="13"/>
      <c r="F27" s="14"/>
      <c r="G27" s="13" t="s">
        <v>47</v>
      </c>
      <c r="H27" s="14"/>
      <c r="I27" s="14" t="s">
        <v>41</v>
      </c>
      <c r="J27" s="1">
        <v>210.97</v>
      </c>
      <c r="K27" s="1">
        <v>339.41</v>
      </c>
      <c r="L27" s="1">
        <v>15.28</v>
      </c>
      <c r="M27" s="1">
        <f t="shared" si="11"/>
        <v>565.66</v>
      </c>
      <c r="N27" s="1">
        <v>240.46</v>
      </c>
      <c r="O27" s="1"/>
      <c r="P27" s="1">
        <f t="shared" si="12"/>
        <v>806.12</v>
      </c>
      <c r="Q27" s="14">
        <v>98409.58</v>
      </c>
      <c r="R27" s="1"/>
      <c r="S27" s="1"/>
    </row>
    <row r="28" spans="1:19" ht="16.149999999999999" customHeight="1" x14ac:dyDescent="0.2">
      <c r="A28" s="13"/>
      <c r="B28" s="14"/>
      <c r="C28" s="13"/>
      <c r="D28" s="13"/>
      <c r="E28" s="13"/>
      <c r="F28" s="14"/>
      <c r="G28" s="13" t="s">
        <v>34</v>
      </c>
      <c r="H28" s="14"/>
      <c r="I28" s="14" t="s">
        <v>18</v>
      </c>
      <c r="J28" s="1">
        <v>6.01</v>
      </c>
      <c r="K28" s="1">
        <v>23.87</v>
      </c>
      <c r="L28" s="1">
        <v>0.28000000000000003</v>
      </c>
      <c r="M28" s="1">
        <f t="shared" si="11"/>
        <v>30.160000000000004</v>
      </c>
      <c r="N28" s="1">
        <v>80.739999999999995</v>
      </c>
      <c r="O28" s="1"/>
      <c r="P28" s="1">
        <f t="shared" si="12"/>
        <v>110.9</v>
      </c>
      <c r="Q28" s="14">
        <v>3108.04</v>
      </c>
      <c r="R28" s="1"/>
      <c r="S28" s="1"/>
    </row>
    <row r="29" spans="1:19" ht="16.149999999999999" customHeight="1" x14ac:dyDescent="0.2">
      <c r="A29" s="13"/>
      <c r="B29" s="14"/>
      <c r="C29" s="13"/>
      <c r="D29" s="13"/>
      <c r="E29" s="13"/>
      <c r="F29" s="14"/>
      <c r="G29" s="13"/>
      <c r="H29" s="14"/>
      <c r="I29" s="14" t="s">
        <v>28</v>
      </c>
      <c r="J29" s="1"/>
      <c r="K29" s="1"/>
      <c r="L29" s="1"/>
      <c r="M29" s="1">
        <f t="shared" si="11"/>
        <v>0</v>
      </c>
      <c r="N29" s="1">
        <v>8.15</v>
      </c>
      <c r="O29" s="1"/>
      <c r="P29" s="1">
        <f t="shared" si="12"/>
        <v>8.15</v>
      </c>
      <c r="Q29" s="14">
        <v>395.5</v>
      </c>
      <c r="R29" s="1"/>
      <c r="S29" s="1"/>
    </row>
    <row r="30" spans="1:19" ht="16.149999999999999" customHeight="1" x14ac:dyDescent="0.2">
      <c r="A30" s="13"/>
      <c r="B30" s="14"/>
      <c r="C30" s="13"/>
      <c r="D30" s="13"/>
      <c r="E30" s="13"/>
      <c r="F30" s="14"/>
      <c r="G30" s="13"/>
      <c r="H30" s="14"/>
      <c r="I30" s="14" t="s">
        <v>30</v>
      </c>
      <c r="J30" s="1">
        <v>10.37</v>
      </c>
      <c r="K30" s="1">
        <v>22.95</v>
      </c>
      <c r="L30" s="1">
        <v>4.16</v>
      </c>
      <c r="M30" s="1">
        <f t="shared" si="11"/>
        <v>37.480000000000004</v>
      </c>
      <c r="N30" s="1">
        <v>43.56</v>
      </c>
      <c r="O30" s="1"/>
      <c r="P30" s="1">
        <f t="shared" si="12"/>
        <v>81.040000000000006</v>
      </c>
      <c r="Q30" s="14">
        <v>11083.47</v>
      </c>
      <c r="R30" s="1"/>
      <c r="S30" s="1"/>
    </row>
    <row r="31" spans="1:19" ht="16.149999999999999" customHeight="1" x14ac:dyDescent="0.2">
      <c r="A31" s="13"/>
      <c r="B31" s="14"/>
      <c r="C31" s="13"/>
      <c r="D31" s="13"/>
      <c r="E31" s="13"/>
      <c r="F31" s="14"/>
      <c r="G31" s="13"/>
      <c r="H31" s="14"/>
      <c r="I31" s="14"/>
      <c r="J31" s="1"/>
      <c r="K31" s="1"/>
      <c r="L31" s="1"/>
      <c r="M31" s="1">
        <f t="shared" si="11"/>
        <v>0</v>
      </c>
      <c r="N31" s="1"/>
      <c r="O31" s="1"/>
      <c r="P31" s="1">
        <f t="shared" si="12"/>
        <v>0</v>
      </c>
      <c r="Q31" s="14"/>
      <c r="R31" s="1"/>
      <c r="S31" s="1"/>
    </row>
    <row r="32" spans="1:19" ht="16.149999999999999" customHeight="1" x14ac:dyDescent="0.2">
      <c r="A32" s="13"/>
      <c r="B32" s="14"/>
      <c r="C32" s="13"/>
      <c r="D32" s="13"/>
      <c r="E32" s="13"/>
      <c r="F32" s="15">
        <v>7</v>
      </c>
      <c r="G32" s="13"/>
      <c r="H32" s="14"/>
      <c r="I32" s="15" t="s">
        <v>15</v>
      </c>
      <c r="J32" s="16">
        <f t="shared" ref="J32:Q32" si="13">SUM(J26:J31)</f>
        <v>227.35</v>
      </c>
      <c r="K32" s="16">
        <f t="shared" si="13"/>
        <v>423.43</v>
      </c>
      <c r="L32" s="16">
        <f t="shared" si="13"/>
        <v>26.66</v>
      </c>
      <c r="M32" s="16">
        <f t="shared" si="13"/>
        <v>677.43999999999994</v>
      </c>
      <c r="N32" s="16">
        <f t="shared" si="13"/>
        <v>390.87</v>
      </c>
      <c r="O32" s="16">
        <f t="shared" si="13"/>
        <v>0</v>
      </c>
      <c r="P32" s="17">
        <f t="shared" si="13"/>
        <v>1068.31</v>
      </c>
      <c r="Q32" s="15">
        <f t="shared" si="13"/>
        <v>125266.09999999999</v>
      </c>
      <c r="R32" s="16">
        <v>709006.13</v>
      </c>
      <c r="S32" s="16" t="s">
        <v>62</v>
      </c>
    </row>
    <row r="33" spans="1:19" ht="16.149999999999999" customHeight="1" x14ac:dyDescent="0.2">
      <c r="A33" s="13">
        <v>133</v>
      </c>
      <c r="B33" s="14" t="s">
        <v>31</v>
      </c>
      <c r="C33" s="13">
        <v>45</v>
      </c>
      <c r="D33" s="13">
        <v>12</v>
      </c>
      <c r="E33" s="13">
        <v>2</v>
      </c>
      <c r="F33" s="14">
        <v>3</v>
      </c>
      <c r="G33" s="13" t="s">
        <v>21</v>
      </c>
      <c r="H33" s="14" t="s">
        <v>20</v>
      </c>
      <c r="I33" s="14" t="s">
        <v>41</v>
      </c>
      <c r="J33" s="1">
        <v>32.340000000000003</v>
      </c>
      <c r="K33" s="1">
        <v>99.3</v>
      </c>
      <c r="L33" s="1">
        <v>1.8</v>
      </c>
      <c r="M33" s="1">
        <f t="shared" ref="M33:M38" si="14">SUBTOTAL(9,J33:L33)</f>
        <v>133.44</v>
      </c>
      <c r="N33" s="1">
        <v>102.86</v>
      </c>
      <c r="O33" s="1"/>
      <c r="P33" s="1">
        <f t="shared" ref="P33:P38" si="15">SUM(M33:O33)</f>
        <v>236.3</v>
      </c>
      <c r="Q33" s="14">
        <v>22851.26</v>
      </c>
      <c r="R33" s="1"/>
      <c r="S33" s="1"/>
    </row>
    <row r="34" spans="1:19" ht="16.149999999999999" customHeight="1" x14ac:dyDescent="0.2">
      <c r="A34" s="13"/>
      <c r="B34" s="14"/>
      <c r="C34" s="13"/>
      <c r="D34" s="13"/>
      <c r="E34" s="13"/>
      <c r="F34" s="14"/>
      <c r="G34" s="13" t="s">
        <v>48</v>
      </c>
      <c r="H34" s="14"/>
      <c r="I34" s="14" t="s">
        <v>18</v>
      </c>
      <c r="J34" s="1">
        <v>5.25</v>
      </c>
      <c r="K34" s="1">
        <v>19.98</v>
      </c>
      <c r="L34" s="1"/>
      <c r="M34" s="1">
        <f t="shared" si="14"/>
        <v>25.23</v>
      </c>
      <c r="N34" s="1">
        <v>27.88</v>
      </c>
      <c r="O34" s="1"/>
      <c r="P34" s="1">
        <f t="shared" si="15"/>
        <v>53.11</v>
      </c>
      <c r="Q34" s="14">
        <v>2519.6</v>
      </c>
      <c r="R34" s="1"/>
      <c r="S34" s="1"/>
    </row>
    <row r="35" spans="1:19" ht="16.149999999999999" customHeight="1" x14ac:dyDescent="0.2">
      <c r="A35" s="13"/>
      <c r="B35" s="14"/>
      <c r="C35" s="13"/>
      <c r="D35" s="13"/>
      <c r="E35" s="13"/>
      <c r="F35" s="14"/>
      <c r="G35" s="13" t="s">
        <v>34</v>
      </c>
      <c r="H35" s="14"/>
      <c r="I35" s="14" t="s">
        <v>17</v>
      </c>
      <c r="J35" s="1">
        <v>11.79</v>
      </c>
      <c r="K35" s="1">
        <v>84.42</v>
      </c>
      <c r="L35" s="1">
        <v>0.61</v>
      </c>
      <c r="M35" s="1">
        <f t="shared" si="14"/>
        <v>96.820000000000007</v>
      </c>
      <c r="N35" s="1">
        <v>46.2</v>
      </c>
      <c r="O35" s="1"/>
      <c r="P35" s="1">
        <f t="shared" si="15"/>
        <v>143.02000000000001</v>
      </c>
      <c r="Q35" s="14">
        <v>3144.66</v>
      </c>
      <c r="R35" s="1"/>
      <c r="S35" s="1"/>
    </row>
    <row r="36" spans="1:19" ht="16.149999999999999" customHeight="1" x14ac:dyDescent="0.2">
      <c r="A36" s="13"/>
      <c r="B36" s="14"/>
      <c r="C36" s="13"/>
      <c r="D36" s="13"/>
      <c r="E36" s="13"/>
      <c r="F36" s="14"/>
      <c r="G36" s="13"/>
      <c r="H36" s="14"/>
      <c r="I36" s="14" t="s">
        <v>30</v>
      </c>
      <c r="J36" s="1">
        <v>0.12</v>
      </c>
      <c r="K36" s="1">
        <v>9.3000000000000007</v>
      </c>
      <c r="L36" s="1">
        <v>3.61</v>
      </c>
      <c r="M36" s="1">
        <f t="shared" si="14"/>
        <v>13.03</v>
      </c>
      <c r="N36" s="1">
        <v>41.77</v>
      </c>
      <c r="O36" s="1"/>
      <c r="P36" s="1">
        <f t="shared" si="15"/>
        <v>54.800000000000004</v>
      </c>
      <c r="Q36" s="14">
        <v>3492</v>
      </c>
      <c r="R36" s="1"/>
      <c r="S36" s="1"/>
    </row>
    <row r="37" spans="1:19" ht="16.149999999999999" customHeight="1" x14ac:dyDescent="0.2">
      <c r="A37" s="13"/>
      <c r="B37" s="14"/>
      <c r="C37" s="13"/>
      <c r="D37" s="13"/>
      <c r="E37" s="13"/>
      <c r="F37" s="14"/>
      <c r="G37" s="13"/>
      <c r="H37" s="14"/>
      <c r="I37" s="14"/>
      <c r="J37" s="1"/>
      <c r="K37" s="1"/>
      <c r="L37" s="1"/>
      <c r="M37" s="1">
        <f t="shared" si="14"/>
        <v>0</v>
      </c>
      <c r="N37" s="1"/>
      <c r="O37" s="1"/>
      <c r="P37" s="1">
        <f t="shared" si="15"/>
        <v>0</v>
      </c>
      <c r="Q37" s="14"/>
      <c r="R37" s="1"/>
      <c r="S37" s="1"/>
    </row>
    <row r="38" spans="1:19" ht="16.149999999999999" customHeight="1" x14ac:dyDescent="0.2">
      <c r="A38" s="13"/>
      <c r="B38" s="14"/>
      <c r="C38" s="13"/>
      <c r="D38" s="13"/>
      <c r="E38" s="13"/>
      <c r="F38" s="14"/>
      <c r="G38" s="13"/>
      <c r="H38" s="14"/>
      <c r="I38" s="14"/>
      <c r="J38" s="1"/>
      <c r="K38" s="1"/>
      <c r="L38" s="1"/>
      <c r="M38" s="1">
        <f t="shared" si="14"/>
        <v>0</v>
      </c>
      <c r="N38" s="1"/>
      <c r="O38" s="1"/>
      <c r="P38" s="1">
        <f t="shared" si="15"/>
        <v>0</v>
      </c>
      <c r="Q38" s="14"/>
      <c r="R38" s="1"/>
      <c r="S38" s="1"/>
    </row>
    <row r="39" spans="1:19" ht="16.149999999999999" customHeight="1" x14ac:dyDescent="0.2">
      <c r="A39" s="13"/>
      <c r="B39" s="14"/>
      <c r="C39" s="13"/>
      <c r="D39" s="13"/>
      <c r="E39" s="13"/>
      <c r="F39" s="15">
        <v>3</v>
      </c>
      <c r="G39" s="13"/>
      <c r="H39" s="14"/>
      <c r="I39" s="15" t="s">
        <v>15</v>
      </c>
      <c r="J39" s="16">
        <f t="shared" ref="J39:Q39" si="16">SUM(J33:J38)</f>
        <v>49.5</v>
      </c>
      <c r="K39" s="16">
        <f t="shared" si="16"/>
        <v>213</v>
      </c>
      <c r="L39" s="16">
        <f t="shared" si="16"/>
        <v>6.02</v>
      </c>
      <c r="M39" s="16">
        <f t="shared" si="16"/>
        <v>268.52</v>
      </c>
      <c r="N39" s="16">
        <f t="shared" si="16"/>
        <v>218.71</v>
      </c>
      <c r="O39" s="16">
        <f t="shared" si="16"/>
        <v>0</v>
      </c>
      <c r="P39" s="17">
        <f t="shared" si="16"/>
        <v>487.23000000000008</v>
      </c>
      <c r="Q39" s="15">
        <f t="shared" si="16"/>
        <v>32007.519999999997</v>
      </c>
      <c r="R39" s="16">
        <v>282946.48</v>
      </c>
      <c r="S39" s="16" t="s">
        <v>62</v>
      </c>
    </row>
    <row r="40" spans="1:19" ht="16.149999999999999" customHeight="1" x14ac:dyDescent="0.2">
      <c r="A40" s="13">
        <v>134</v>
      </c>
      <c r="B40" s="14" t="s">
        <v>40</v>
      </c>
      <c r="C40" s="13">
        <v>40</v>
      </c>
      <c r="D40" s="13">
        <v>30</v>
      </c>
      <c r="E40" s="13">
        <v>3</v>
      </c>
      <c r="F40" s="14">
        <v>1.4</v>
      </c>
      <c r="G40" s="13" t="s">
        <v>21</v>
      </c>
      <c r="H40" s="14" t="s">
        <v>20</v>
      </c>
      <c r="I40" s="14" t="s">
        <v>57</v>
      </c>
      <c r="J40" s="1"/>
      <c r="K40" s="1">
        <v>0.76</v>
      </c>
      <c r="L40" s="1"/>
      <c r="M40" s="1">
        <f t="shared" ref="M40" si="17">SUBTOTAL(9,J40:L40)</f>
        <v>0.76</v>
      </c>
      <c r="N40" s="1">
        <v>2.2999999999999998</v>
      </c>
      <c r="O40" s="1"/>
      <c r="P40" s="1">
        <f t="shared" ref="P40" si="18">SUM(M40:O40)</f>
        <v>3.0599999999999996</v>
      </c>
      <c r="Q40" s="14">
        <v>958.37</v>
      </c>
      <c r="R40" s="1"/>
      <c r="S40" s="1"/>
    </row>
    <row r="41" spans="1:19" ht="16.149999999999999" customHeight="1" x14ac:dyDescent="0.2">
      <c r="A41" s="13"/>
      <c r="B41" s="14"/>
      <c r="C41" s="13"/>
      <c r="D41" s="13"/>
      <c r="E41" s="13"/>
      <c r="F41" s="14"/>
      <c r="G41" s="13" t="s">
        <v>49</v>
      </c>
      <c r="H41" s="14"/>
      <c r="I41" s="14" t="s">
        <v>41</v>
      </c>
      <c r="J41" s="1">
        <v>5.72</v>
      </c>
      <c r="K41" s="1">
        <v>8.74</v>
      </c>
      <c r="L41" s="1">
        <v>0.63</v>
      </c>
      <c r="M41" s="1">
        <f t="shared" ref="M41:M44" si="19">SUBTOTAL(9,J41:L41)</f>
        <v>15.090000000000002</v>
      </c>
      <c r="N41" s="1">
        <v>12.91</v>
      </c>
      <c r="O41" s="1"/>
      <c r="P41" s="1">
        <f t="shared" ref="P41:P44" si="20">SUM(M41:O41)</f>
        <v>28</v>
      </c>
      <c r="Q41" s="14">
        <v>2691.66</v>
      </c>
      <c r="R41" s="1"/>
      <c r="S41" s="1"/>
    </row>
    <row r="42" spans="1:19" ht="16.149999999999999" customHeight="1" x14ac:dyDescent="0.2">
      <c r="A42" s="13"/>
      <c r="B42" s="14"/>
      <c r="C42" s="13"/>
      <c r="D42" s="13"/>
      <c r="E42" s="13"/>
      <c r="F42" s="14"/>
      <c r="G42" s="13" t="s">
        <v>35</v>
      </c>
      <c r="H42" s="14"/>
      <c r="I42" s="14" t="s">
        <v>58</v>
      </c>
      <c r="J42" s="1">
        <v>1.48</v>
      </c>
      <c r="K42" s="1">
        <v>9.5399999999999991</v>
      </c>
      <c r="L42" s="1">
        <v>4.2</v>
      </c>
      <c r="M42" s="1">
        <f t="shared" si="19"/>
        <v>15.219999999999999</v>
      </c>
      <c r="N42" s="1">
        <v>28.32</v>
      </c>
      <c r="O42" s="1"/>
      <c r="P42" s="1">
        <f t="shared" si="20"/>
        <v>43.54</v>
      </c>
      <c r="Q42" s="14">
        <v>1306.53</v>
      </c>
      <c r="R42" s="1"/>
      <c r="S42" s="1"/>
    </row>
    <row r="43" spans="1:19" ht="16.149999999999999" customHeight="1" x14ac:dyDescent="0.2">
      <c r="A43" s="13"/>
      <c r="B43" s="14"/>
      <c r="C43" s="13"/>
      <c r="D43" s="13"/>
      <c r="E43" s="13"/>
      <c r="F43" s="14"/>
      <c r="G43" s="13"/>
      <c r="H43" s="14"/>
      <c r="I43" s="14" t="s">
        <v>59</v>
      </c>
      <c r="J43" s="1"/>
      <c r="K43" s="1"/>
      <c r="L43" s="1"/>
      <c r="M43" s="1">
        <f t="shared" ref="M43" si="21">SUBTOTAL(9,J43:L43)</f>
        <v>0</v>
      </c>
      <c r="N43" s="1">
        <v>37.700000000000003</v>
      </c>
      <c r="O43" s="1"/>
      <c r="P43" s="1">
        <f t="shared" ref="P43" si="22">SUM(M43:O43)</f>
        <v>37.700000000000003</v>
      </c>
      <c r="Q43" s="14">
        <v>1829.49</v>
      </c>
      <c r="R43" s="1"/>
      <c r="S43" s="1"/>
    </row>
    <row r="44" spans="1:19" ht="16.149999999999999" customHeight="1" x14ac:dyDescent="0.2">
      <c r="A44" s="13"/>
      <c r="B44" s="14"/>
      <c r="C44" s="13"/>
      <c r="D44" s="13"/>
      <c r="E44" s="13"/>
      <c r="F44" s="14"/>
      <c r="G44" s="13"/>
      <c r="H44" s="14"/>
      <c r="I44" s="14" t="s">
        <v>60</v>
      </c>
      <c r="J44" s="1">
        <v>29.65</v>
      </c>
      <c r="K44" s="1">
        <v>42.18</v>
      </c>
      <c r="L44" s="1">
        <v>0.37</v>
      </c>
      <c r="M44" s="1">
        <f t="shared" si="19"/>
        <v>72.2</v>
      </c>
      <c r="N44" s="1">
        <v>234.5</v>
      </c>
      <c r="O44" s="1"/>
      <c r="P44" s="1">
        <f t="shared" si="20"/>
        <v>306.7</v>
      </c>
      <c r="Q44" s="14">
        <v>2730.54</v>
      </c>
      <c r="R44" s="1"/>
      <c r="S44" s="1"/>
    </row>
    <row r="45" spans="1:19" ht="16.149999999999999" customHeight="1" x14ac:dyDescent="0.2">
      <c r="A45" s="13"/>
      <c r="B45" s="14"/>
      <c r="C45" s="13"/>
      <c r="D45" s="13"/>
      <c r="E45" s="13"/>
      <c r="F45" s="15">
        <v>1.4</v>
      </c>
      <c r="G45" s="13"/>
      <c r="H45" s="14"/>
      <c r="I45" s="15" t="s">
        <v>15</v>
      </c>
      <c r="J45" s="16">
        <f t="shared" ref="J45:Q45" si="23">SUM(J40:J44)</f>
        <v>36.849999999999994</v>
      </c>
      <c r="K45" s="16">
        <f t="shared" si="23"/>
        <v>61.22</v>
      </c>
      <c r="L45" s="16">
        <f t="shared" si="23"/>
        <v>5.2</v>
      </c>
      <c r="M45" s="16">
        <f t="shared" si="23"/>
        <v>103.27000000000001</v>
      </c>
      <c r="N45" s="16">
        <f t="shared" si="23"/>
        <v>315.73</v>
      </c>
      <c r="O45" s="16">
        <f t="shared" si="23"/>
        <v>0</v>
      </c>
      <c r="P45" s="17">
        <f t="shared" si="23"/>
        <v>419</v>
      </c>
      <c r="Q45" s="15">
        <f t="shared" si="23"/>
        <v>9516.59</v>
      </c>
      <c r="R45" s="16">
        <v>29691.759999999998</v>
      </c>
      <c r="S45" s="16" t="s">
        <v>64</v>
      </c>
    </row>
    <row r="46" spans="1:19" ht="16.149999999999999" customHeight="1" x14ac:dyDescent="0.2">
      <c r="A46" s="13">
        <v>135</v>
      </c>
      <c r="B46" s="14" t="s">
        <v>40</v>
      </c>
      <c r="C46" s="13">
        <v>40</v>
      </c>
      <c r="D46" s="13" t="s">
        <v>50</v>
      </c>
      <c r="E46" s="13">
        <v>1</v>
      </c>
      <c r="F46" s="14">
        <v>9.1999999999999993</v>
      </c>
      <c r="G46" s="13" t="s">
        <v>21</v>
      </c>
      <c r="H46" s="14" t="s">
        <v>20</v>
      </c>
      <c r="I46" s="14" t="s">
        <v>18</v>
      </c>
      <c r="J46" s="1">
        <v>3.25</v>
      </c>
      <c r="K46" s="1">
        <v>50.44</v>
      </c>
      <c r="L46" s="1">
        <v>31.94</v>
      </c>
      <c r="M46" s="1">
        <f t="shared" ref="M46:M50" si="24">SUBTOTAL(9,J46:L46)</f>
        <v>85.63</v>
      </c>
      <c r="N46" s="1">
        <v>71.63</v>
      </c>
      <c r="O46" s="1"/>
      <c r="P46" s="1">
        <f t="shared" ref="P46:P50" si="25">SUM(M46:O46)</f>
        <v>157.26</v>
      </c>
      <c r="Q46" s="14">
        <v>6596.36</v>
      </c>
      <c r="R46" s="1"/>
      <c r="S46" s="1"/>
    </row>
    <row r="47" spans="1:19" ht="16.149999999999999" customHeight="1" x14ac:dyDescent="0.2">
      <c r="A47" s="13"/>
      <c r="B47" s="14"/>
      <c r="C47" s="13"/>
      <c r="D47" s="13"/>
      <c r="E47" s="13"/>
      <c r="F47" s="14"/>
      <c r="G47" s="13" t="s">
        <v>51</v>
      </c>
      <c r="H47" s="14"/>
      <c r="I47" s="14" t="s">
        <v>41</v>
      </c>
      <c r="J47" s="1"/>
      <c r="K47" s="1">
        <v>5.18</v>
      </c>
      <c r="L47" s="1">
        <v>2.66</v>
      </c>
      <c r="M47" s="1">
        <f t="shared" si="24"/>
        <v>7.84</v>
      </c>
      <c r="N47" s="1">
        <v>1.87</v>
      </c>
      <c r="O47" s="1"/>
      <c r="P47" s="1">
        <f t="shared" si="25"/>
        <v>9.7100000000000009</v>
      </c>
      <c r="Q47" s="14">
        <v>991.95</v>
      </c>
      <c r="R47" s="1"/>
      <c r="S47" s="1"/>
    </row>
    <row r="48" spans="1:19" ht="16.149999999999999" customHeight="1" x14ac:dyDescent="0.2">
      <c r="A48" s="13"/>
      <c r="B48" s="14"/>
      <c r="C48" s="13"/>
      <c r="D48" s="13"/>
      <c r="E48" s="13"/>
      <c r="F48" s="14"/>
      <c r="G48" s="13" t="s">
        <v>35</v>
      </c>
      <c r="H48" s="14"/>
      <c r="I48" s="14" t="s">
        <v>29</v>
      </c>
      <c r="J48" s="1"/>
      <c r="K48" s="1"/>
      <c r="L48" s="1"/>
      <c r="M48" s="1">
        <f t="shared" si="24"/>
        <v>0</v>
      </c>
      <c r="N48" s="1">
        <v>29.93</v>
      </c>
      <c r="O48" s="1"/>
      <c r="P48" s="1">
        <f t="shared" si="25"/>
        <v>29.93</v>
      </c>
      <c r="Q48" s="14">
        <v>1452.43</v>
      </c>
      <c r="R48" s="1"/>
      <c r="S48" s="1"/>
    </row>
    <row r="49" spans="1:19" ht="16.149999999999999" customHeight="1" x14ac:dyDescent="0.2">
      <c r="A49" s="13"/>
      <c r="B49" s="14"/>
      <c r="C49" s="13"/>
      <c r="D49" s="13"/>
      <c r="E49" s="13"/>
      <c r="F49" s="14"/>
      <c r="G49" s="13"/>
      <c r="H49" s="14"/>
      <c r="I49" s="14" t="s">
        <v>28</v>
      </c>
      <c r="J49" s="1"/>
      <c r="K49" s="1"/>
      <c r="L49" s="1"/>
      <c r="M49" s="1">
        <f t="shared" si="24"/>
        <v>0</v>
      </c>
      <c r="N49" s="1">
        <v>71.86</v>
      </c>
      <c r="O49" s="1"/>
      <c r="P49" s="1">
        <f t="shared" si="25"/>
        <v>71.86</v>
      </c>
      <c r="Q49" s="14">
        <v>3487.2</v>
      </c>
      <c r="R49" s="1"/>
      <c r="S49" s="1"/>
    </row>
    <row r="50" spans="1:19" ht="16.149999999999999" customHeight="1" x14ac:dyDescent="0.2">
      <c r="A50" s="13"/>
      <c r="B50" s="14"/>
      <c r="C50" s="13"/>
      <c r="D50" s="13"/>
      <c r="E50" s="13"/>
      <c r="F50" s="14"/>
      <c r="G50" s="13"/>
      <c r="H50" s="14"/>
      <c r="I50" s="14" t="s">
        <v>17</v>
      </c>
      <c r="J50" s="1">
        <v>201.74</v>
      </c>
      <c r="K50" s="1">
        <v>69.959999999999994</v>
      </c>
      <c r="L50" s="1"/>
      <c r="M50" s="1">
        <f t="shared" si="24"/>
        <v>271.7</v>
      </c>
      <c r="N50" s="1">
        <v>1611.07</v>
      </c>
      <c r="O50" s="1"/>
      <c r="P50" s="1">
        <f t="shared" si="25"/>
        <v>1882.77</v>
      </c>
      <c r="Q50" s="14">
        <v>11700.56</v>
      </c>
      <c r="R50" s="1"/>
      <c r="S50" s="1"/>
    </row>
    <row r="51" spans="1:19" ht="16.149999999999999" customHeight="1" x14ac:dyDescent="0.2">
      <c r="A51" s="13"/>
      <c r="B51" s="14"/>
      <c r="C51" s="13"/>
      <c r="D51" s="13"/>
      <c r="E51" s="13"/>
      <c r="F51" s="15">
        <v>9.1999999999999993</v>
      </c>
      <c r="G51" s="13"/>
      <c r="H51" s="14"/>
      <c r="I51" s="15" t="s">
        <v>15</v>
      </c>
      <c r="J51" s="16">
        <f t="shared" ref="J51:Q51" si="26">SUM(J46:J50)</f>
        <v>204.99</v>
      </c>
      <c r="K51" s="16">
        <f t="shared" si="26"/>
        <v>125.57999999999998</v>
      </c>
      <c r="L51" s="16">
        <f t="shared" si="26"/>
        <v>34.6</v>
      </c>
      <c r="M51" s="16">
        <f t="shared" si="26"/>
        <v>365.16999999999996</v>
      </c>
      <c r="N51" s="16">
        <f t="shared" si="26"/>
        <v>1786.36</v>
      </c>
      <c r="O51" s="16">
        <f t="shared" si="26"/>
        <v>0</v>
      </c>
      <c r="P51" s="17">
        <f t="shared" si="26"/>
        <v>2151.5299999999997</v>
      </c>
      <c r="Q51" s="15">
        <f t="shared" si="26"/>
        <v>24228.5</v>
      </c>
      <c r="R51" s="16">
        <v>154577.82999999999</v>
      </c>
      <c r="S51" s="16" t="s">
        <v>64</v>
      </c>
    </row>
    <row r="52" spans="1:19" ht="16.149999999999999" customHeight="1" x14ac:dyDescent="0.2">
      <c r="A52" s="13">
        <v>136</v>
      </c>
      <c r="B52" s="14" t="s">
        <v>40</v>
      </c>
      <c r="C52" s="13">
        <v>1</v>
      </c>
      <c r="D52" s="13">
        <v>82</v>
      </c>
      <c r="E52" s="13">
        <v>1</v>
      </c>
      <c r="F52" s="14">
        <v>2.9</v>
      </c>
      <c r="G52" s="13" t="s">
        <v>21</v>
      </c>
      <c r="H52" s="14" t="s">
        <v>20</v>
      </c>
      <c r="I52" s="14" t="s">
        <v>57</v>
      </c>
      <c r="J52" s="1">
        <v>1.86</v>
      </c>
      <c r="K52" s="1">
        <v>0.76</v>
      </c>
      <c r="L52" s="1">
        <v>0.04</v>
      </c>
      <c r="M52" s="1">
        <f t="shared" ref="M52:M57" si="27">SUBTOTAL(9,J52:L52)</f>
        <v>2.66</v>
      </c>
      <c r="N52" s="1">
        <v>61.61</v>
      </c>
      <c r="O52" s="1"/>
      <c r="P52" s="1">
        <f t="shared" ref="P52:P57" si="28">SUM(M52:O52)</f>
        <v>64.27</v>
      </c>
      <c r="Q52" s="14">
        <v>6759.3</v>
      </c>
      <c r="R52" s="1"/>
      <c r="S52" s="1"/>
    </row>
    <row r="53" spans="1:19" ht="16.149999999999999" customHeight="1" x14ac:dyDescent="0.2">
      <c r="A53" s="13"/>
      <c r="B53" s="14"/>
      <c r="C53" s="13"/>
      <c r="D53" s="13"/>
      <c r="E53" s="13"/>
      <c r="F53" s="14"/>
      <c r="G53" s="13" t="s">
        <v>52</v>
      </c>
      <c r="H53" s="14"/>
      <c r="I53" s="14" t="s">
        <v>42</v>
      </c>
      <c r="J53" s="1"/>
      <c r="K53" s="1"/>
      <c r="L53" s="1"/>
      <c r="M53" s="1">
        <f t="shared" si="27"/>
        <v>0</v>
      </c>
      <c r="N53" s="1">
        <v>0.97</v>
      </c>
      <c r="O53" s="1"/>
      <c r="P53" s="1">
        <f t="shared" si="28"/>
        <v>0.97</v>
      </c>
      <c r="Q53" s="14">
        <v>11.53</v>
      </c>
      <c r="R53" s="1"/>
      <c r="S53" s="1"/>
    </row>
    <row r="54" spans="1:19" ht="16.149999999999999" customHeight="1" x14ac:dyDescent="0.2">
      <c r="A54" s="13"/>
      <c r="B54" s="14"/>
      <c r="C54" s="13"/>
      <c r="D54" s="13"/>
      <c r="E54" s="13"/>
      <c r="F54" s="14"/>
      <c r="G54" s="13" t="s">
        <v>53</v>
      </c>
      <c r="H54" s="14"/>
      <c r="I54" s="14" t="s">
        <v>58</v>
      </c>
      <c r="J54" s="1">
        <v>116.69</v>
      </c>
      <c r="K54" s="1">
        <v>91.96</v>
      </c>
      <c r="L54" s="1">
        <v>1.17</v>
      </c>
      <c r="M54" s="1">
        <f t="shared" si="27"/>
        <v>209.81999999999996</v>
      </c>
      <c r="N54" s="1">
        <v>421.96</v>
      </c>
      <c r="O54" s="1"/>
      <c r="P54" s="1">
        <f t="shared" si="28"/>
        <v>631.78</v>
      </c>
      <c r="Q54" s="14">
        <v>23831.94</v>
      </c>
      <c r="R54" s="1"/>
      <c r="S54" s="1"/>
    </row>
    <row r="55" spans="1:19" ht="16.149999999999999" customHeight="1" x14ac:dyDescent="0.2">
      <c r="A55" s="13"/>
      <c r="B55" s="14"/>
      <c r="C55" s="13"/>
      <c r="D55" s="13"/>
      <c r="E55" s="13"/>
      <c r="F55" s="14"/>
      <c r="G55" s="13"/>
      <c r="H55" s="14"/>
      <c r="I55" s="14" t="s">
        <v>59</v>
      </c>
      <c r="J55" s="1"/>
      <c r="K55" s="1"/>
      <c r="L55" s="1"/>
      <c r="M55" s="1">
        <f t="shared" ref="M55:M56" si="29">SUBTOTAL(9,J55:L55)</f>
        <v>0</v>
      </c>
      <c r="N55" s="1">
        <v>43.03</v>
      </c>
      <c r="O55" s="1"/>
      <c r="P55" s="1">
        <f t="shared" ref="P55:P56" si="30">SUM(M55:O55)</f>
        <v>43.03</v>
      </c>
      <c r="Q55" s="14">
        <v>2088.15</v>
      </c>
      <c r="R55" s="1"/>
      <c r="S55" s="1"/>
    </row>
    <row r="56" spans="1:19" ht="16.149999999999999" customHeight="1" x14ac:dyDescent="0.2">
      <c r="A56" s="13"/>
      <c r="B56" s="14"/>
      <c r="C56" s="13"/>
      <c r="D56" s="13"/>
      <c r="E56" s="13"/>
      <c r="F56" s="14"/>
      <c r="G56" s="13"/>
      <c r="H56" s="14"/>
      <c r="I56" s="14" t="s">
        <v>60</v>
      </c>
      <c r="J56" s="1"/>
      <c r="K56" s="1"/>
      <c r="L56" s="1"/>
      <c r="M56" s="1">
        <f t="shared" si="29"/>
        <v>0</v>
      </c>
      <c r="N56" s="1">
        <v>25.58</v>
      </c>
      <c r="O56" s="1"/>
      <c r="P56" s="1">
        <f t="shared" si="30"/>
        <v>25.58</v>
      </c>
      <c r="Q56" s="14">
        <v>25.34</v>
      </c>
      <c r="R56" s="1"/>
      <c r="S56" s="1"/>
    </row>
    <row r="57" spans="1:19" ht="16.149999999999999" customHeight="1" x14ac:dyDescent="0.2">
      <c r="A57" s="13"/>
      <c r="B57" s="14"/>
      <c r="C57" s="13"/>
      <c r="D57" s="13"/>
      <c r="E57" s="13"/>
      <c r="F57" s="14"/>
      <c r="G57" s="13"/>
      <c r="H57" s="14"/>
      <c r="I57" s="14" t="s">
        <v>30</v>
      </c>
      <c r="J57" s="1">
        <v>7.85</v>
      </c>
      <c r="K57" s="1">
        <v>18.559999999999999</v>
      </c>
      <c r="L57" s="1">
        <v>5.78</v>
      </c>
      <c r="M57" s="1">
        <f t="shared" si="27"/>
        <v>32.19</v>
      </c>
      <c r="N57" s="1">
        <v>30</v>
      </c>
      <c r="O57" s="1"/>
      <c r="P57" s="1">
        <f t="shared" si="28"/>
        <v>62.19</v>
      </c>
      <c r="Q57" s="14">
        <v>9026.67</v>
      </c>
      <c r="R57" s="1"/>
      <c r="S57" s="1"/>
    </row>
    <row r="58" spans="1:19" ht="16.149999999999999" customHeight="1" x14ac:dyDescent="0.2">
      <c r="A58" s="13"/>
      <c r="B58" s="14"/>
      <c r="C58" s="13"/>
      <c r="D58" s="13"/>
      <c r="E58" s="13"/>
      <c r="F58" s="15">
        <v>2.9</v>
      </c>
      <c r="G58" s="13"/>
      <c r="H58" s="14"/>
      <c r="I58" s="15" t="s">
        <v>15</v>
      </c>
      <c r="J58" s="16">
        <f t="shared" ref="J58:Q58" si="31">SUM(J52:J57)</f>
        <v>126.39999999999999</v>
      </c>
      <c r="K58" s="16">
        <f t="shared" si="31"/>
        <v>111.28</v>
      </c>
      <c r="L58" s="16">
        <f t="shared" si="31"/>
        <v>6.99</v>
      </c>
      <c r="M58" s="16">
        <f t="shared" si="31"/>
        <v>244.66999999999996</v>
      </c>
      <c r="N58" s="16">
        <f t="shared" si="31"/>
        <v>583.15</v>
      </c>
      <c r="O58" s="16">
        <f t="shared" si="31"/>
        <v>0</v>
      </c>
      <c r="P58" s="17">
        <f t="shared" si="31"/>
        <v>827.81999999999994</v>
      </c>
      <c r="Q58" s="15">
        <f t="shared" si="31"/>
        <v>41742.93</v>
      </c>
      <c r="R58" s="16">
        <v>286773.93</v>
      </c>
      <c r="S58" s="16" t="s">
        <v>65</v>
      </c>
    </row>
    <row r="59" spans="1:19" ht="16.149999999999999" customHeight="1" x14ac:dyDescent="0.2">
      <c r="A59" s="13">
        <v>137</v>
      </c>
      <c r="B59" s="14" t="s">
        <v>40</v>
      </c>
      <c r="C59" s="13">
        <v>1</v>
      </c>
      <c r="D59" s="13">
        <v>61</v>
      </c>
      <c r="E59" s="13">
        <v>1</v>
      </c>
      <c r="F59" s="14">
        <v>2.6</v>
      </c>
      <c r="G59" s="13" t="s">
        <v>21</v>
      </c>
      <c r="H59" s="14" t="s">
        <v>36</v>
      </c>
      <c r="I59" s="14" t="s">
        <v>17</v>
      </c>
      <c r="J59" s="1">
        <v>1.79</v>
      </c>
      <c r="K59" s="1">
        <v>0.62</v>
      </c>
      <c r="L59" s="1"/>
      <c r="M59" s="1">
        <f t="shared" ref="M59:M61" si="32">SUBTOTAL(9,J59:L59)</f>
        <v>2.41</v>
      </c>
      <c r="N59" s="1">
        <v>100.07</v>
      </c>
      <c r="O59" s="1"/>
      <c r="P59" s="1">
        <f t="shared" ref="P59:P61" si="33">SUM(M59:O59)</f>
        <v>102.47999999999999</v>
      </c>
      <c r="Q59" s="14">
        <v>179.76</v>
      </c>
      <c r="R59" s="1"/>
      <c r="S59" s="1"/>
    </row>
    <row r="60" spans="1:19" ht="16.149999999999999" customHeight="1" x14ac:dyDescent="0.2">
      <c r="A60" s="13"/>
      <c r="B60" s="14"/>
      <c r="C60" s="13"/>
      <c r="D60" s="13"/>
      <c r="E60" s="13"/>
      <c r="F60" s="14"/>
      <c r="G60" s="13" t="s">
        <v>54</v>
      </c>
      <c r="H60" s="14"/>
      <c r="I60" s="14" t="s">
        <v>30</v>
      </c>
      <c r="J60" s="1"/>
      <c r="K60" s="1"/>
      <c r="L60" s="1"/>
      <c r="M60" s="1">
        <f t="shared" si="32"/>
        <v>0</v>
      </c>
      <c r="N60" s="1">
        <v>3.22</v>
      </c>
      <c r="O60" s="1"/>
      <c r="P60" s="1">
        <f t="shared" si="33"/>
        <v>3.22</v>
      </c>
      <c r="Q60" s="14">
        <v>34.93</v>
      </c>
      <c r="R60" s="1"/>
      <c r="S60" s="1"/>
    </row>
    <row r="61" spans="1:19" ht="16.149999999999999" customHeight="1" x14ac:dyDescent="0.2">
      <c r="A61" s="13"/>
      <c r="B61" s="14"/>
      <c r="C61" s="13"/>
      <c r="D61" s="13"/>
      <c r="E61" s="13"/>
      <c r="F61" s="14"/>
      <c r="G61" s="13" t="s">
        <v>37</v>
      </c>
      <c r="H61" s="14"/>
      <c r="I61" s="14"/>
      <c r="J61" s="1"/>
      <c r="K61" s="1"/>
      <c r="L61" s="1"/>
      <c r="M61" s="1">
        <f t="shared" si="32"/>
        <v>0</v>
      </c>
      <c r="N61" s="1"/>
      <c r="O61" s="1"/>
      <c r="P61" s="1">
        <f t="shared" si="33"/>
        <v>0</v>
      </c>
      <c r="Q61" s="14"/>
      <c r="R61" s="1"/>
      <c r="S61" s="1"/>
    </row>
    <row r="62" spans="1:19" ht="15" customHeight="1" x14ac:dyDescent="0.2">
      <c r="A62" s="13"/>
      <c r="B62" s="14"/>
      <c r="C62" s="13"/>
      <c r="D62" s="13"/>
      <c r="E62" s="13"/>
      <c r="F62" s="15">
        <v>2.6</v>
      </c>
      <c r="G62" s="13"/>
      <c r="H62" s="14"/>
      <c r="I62" s="15" t="s">
        <v>15</v>
      </c>
      <c r="J62" s="16">
        <f t="shared" ref="J62:Q62" si="34">SUM(J59:J61)</f>
        <v>1.79</v>
      </c>
      <c r="K62" s="16">
        <f t="shared" si="34"/>
        <v>0.62</v>
      </c>
      <c r="L62" s="16">
        <f t="shared" si="34"/>
        <v>0</v>
      </c>
      <c r="M62" s="16">
        <f t="shared" si="34"/>
        <v>2.41</v>
      </c>
      <c r="N62" s="16">
        <f t="shared" si="34"/>
        <v>103.28999999999999</v>
      </c>
      <c r="O62" s="16">
        <f t="shared" si="34"/>
        <v>0</v>
      </c>
      <c r="P62" s="17">
        <f t="shared" si="34"/>
        <v>105.69999999999999</v>
      </c>
      <c r="Q62" s="15">
        <f t="shared" si="34"/>
        <v>214.69</v>
      </c>
      <c r="R62" s="16">
        <v>5414.48</v>
      </c>
      <c r="S62" s="16" t="s">
        <v>65</v>
      </c>
    </row>
    <row r="63" spans="1:19" ht="16.149999999999999" customHeight="1" x14ac:dyDescent="0.2">
      <c r="A63" s="13">
        <v>138</v>
      </c>
      <c r="B63" s="14" t="s">
        <v>38</v>
      </c>
      <c r="C63" s="13">
        <v>4</v>
      </c>
      <c r="D63" s="13">
        <v>31</v>
      </c>
      <c r="E63" s="13">
        <v>1</v>
      </c>
      <c r="F63" s="14">
        <v>1</v>
      </c>
      <c r="G63" s="13" t="s">
        <v>21</v>
      </c>
      <c r="H63" s="14" t="s">
        <v>20</v>
      </c>
      <c r="I63" s="14" t="s">
        <v>41</v>
      </c>
      <c r="J63" s="1">
        <v>15.2</v>
      </c>
      <c r="K63" s="1">
        <v>25.58</v>
      </c>
      <c r="L63" s="1">
        <v>1.08</v>
      </c>
      <c r="M63" s="1">
        <f t="shared" ref="M63:M66" si="35">SUBTOTAL(9,J63:L63)</f>
        <v>41.86</v>
      </c>
      <c r="N63" s="1">
        <v>12.37</v>
      </c>
      <c r="O63" s="1"/>
      <c r="P63" s="1">
        <f t="shared" ref="P63:P66" si="36">SUM(M63:O63)</f>
        <v>54.23</v>
      </c>
      <c r="Q63" s="14">
        <v>7197.06</v>
      </c>
      <c r="R63" s="1"/>
      <c r="S63" s="1"/>
    </row>
    <row r="64" spans="1:19" ht="16.149999999999999" customHeight="1" x14ac:dyDescent="0.2">
      <c r="A64" s="13"/>
      <c r="B64" s="14"/>
      <c r="C64" s="13"/>
      <c r="D64" s="13"/>
      <c r="E64" s="13"/>
      <c r="F64" s="14"/>
      <c r="G64" s="13" t="s">
        <v>55</v>
      </c>
      <c r="H64" s="14"/>
      <c r="I64" s="14" t="s">
        <v>18</v>
      </c>
      <c r="J64" s="1"/>
      <c r="K64" s="1">
        <v>1.02</v>
      </c>
      <c r="L64" s="1">
        <v>0.2</v>
      </c>
      <c r="M64" s="1">
        <f t="shared" si="35"/>
        <v>1.22</v>
      </c>
      <c r="N64" s="1">
        <v>13.12</v>
      </c>
      <c r="O64" s="1"/>
      <c r="P64" s="1">
        <f t="shared" si="36"/>
        <v>14.34</v>
      </c>
      <c r="Q64" s="14">
        <v>133.62</v>
      </c>
      <c r="R64" s="1"/>
      <c r="S64" s="1"/>
    </row>
    <row r="65" spans="1:19" ht="16.149999999999999" customHeight="1" x14ac:dyDescent="0.2">
      <c r="A65" s="13"/>
      <c r="B65" s="14"/>
      <c r="C65" s="13"/>
      <c r="D65" s="13"/>
      <c r="E65" s="13"/>
      <c r="F65" s="14"/>
      <c r="G65" s="13" t="s">
        <v>33</v>
      </c>
      <c r="H65" s="14"/>
      <c r="I65" s="14" t="s">
        <v>28</v>
      </c>
      <c r="J65" s="1"/>
      <c r="K65" s="1"/>
      <c r="L65" s="1"/>
      <c r="M65" s="1">
        <f t="shared" si="35"/>
        <v>0</v>
      </c>
      <c r="N65" s="1">
        <v>7.98</v>
      </c>
      <c r="O65" s="1"/>
      <c r="P65" s="1">
        <f t="shared" si="36"/>
        <v>7.98</v>
      </c>
      <c r="Q65" s="14">
        <v>387.25</v>
      </c>
      <c r="R65" s="1"/>
      <c r="S65" s="1"/>
    </row>
    <row r="66" spans="1:19" ht="16.149999999999999" customHeight="1" x14ac:dyDescent="0.2">
      <c r="A66" s="13"/>
      <c r="B66" s="14"/>
      <c r="C66" s="13"/>
      <c r="D66" s="13"/>
      <c r="E66" s="13"/>
      <c r="F66" s="14"/>
      <c r="G66" s="13"/>
      <c r="H66" s="14"/>
      <c r="I66" s="14" t="s">
        <v>17</v>
      </c>
      <c r="J66" s="1">
        <v>11.7</v>
      </c>
      <c r="K66" s="1">
        <v>5.42</v>
      </c>
      <c r="L66" s="1"/>
      <c r="M66" s="1">
        <f t="shared" si="35"/>
        <v>17.119999999999997</v>
      </c>
      <c r="N66" s="1">
        <v>127.13</v>
      </c>
      <c r="O66" s="1"/>
      <c r="P66" s="1">
        <f t="shared" si="36"/>
        <v>144.25</v>
      </c>
      <c r="Q66" s="14">
        <v>753.11</v>
      </c>
      <c r="R66" s="1"/>
      <c r="S66" s="1"/>
    </row>
    <row r="67" spans="1:19" ht="16.149999999999999" customHeight="1" x14ac:dyDescent="0.2">
      <c r="A67" s="13"/>
      <c r="B67" s="14"/>
      <c r="C67" s="13"/>
      <c r="D67" s="13"/>
      <c r="E67" s="13"/>
      <c r="F67" s="15">
        <v>1</v>
      </c>
      <c r="G67" s="13"/>
      <c r="H67" s="14"/>
      <c r="I67" s="15" t="s">
        <v>15</v>
      </c>
      <c r="J67" s="16">
        <f t="shared" ref="J67:P67" si="37">SUM(J63:J66)</f>
        <v>26.9</v>
      </c>
      <c r="K67" s="16">
        <f t="shared" si="37"/>
        <v>32.019999999999996</v>
      </c>
      <c r="L67" s="16">
        <f t="shared" si="37"/>
        <v>1.28</v>
      </c>
      <c r="M67" s="16">
        <f t="shared" si="37"/>
        <v>60.199999999999996</v>
      </c>
      <c r="N67" s="16">
        <f t="shared" si="37"/>
        <v>160.6</v>
      </c>
      <c r="O67" s="16">
        <f t="shared" si="37"/>
        <v>0</v>
      </c>
      <c r="P67" s="17">
        <f t="shared" si="37"/>
        <v>220.8</v>
      </c>
      <c r="Q67" s="15">
        <f>SUM(Q63:Q66)</f>
        <v>8471.0400000000009</v>
      </c>
      <c r="R67" s="16">
        <v>22871.81</v>
      </c>
      <c r="S67" s="16" t="s">
        <v>66</v>
      </c>
    </row>
    <row r="68" spans="1:19" ht="16.149999999999999" customHeight="1" x14ac:dyDescent="0.2">
      <c r="A68" s="13">
        <v>139</v>
      </c>
      <c r="B68" s="14" t="s">
        <v>38</v>
      </c>
      <c r="C68" s="13">
        <v>2</v>
      </c>
      <c r="D68" s="13">
        <v>25</v>
      </c>
      <c r="E68" s="13">
        <v>1</v>
      </c>
      <c r="F68" s="14">
        <v>3.1</v>
      </c>
      <c r="G68" s="13" t="s">
        <v>21</v>
      </c>
      <c r="H68" s="14" t="s">
        <v>20</v>
      </c>
      <c r="I68" s="14" t="s">
        <v>42</v>
      </c>
      <c r="J68" s="1">
        <v>102.49</v>
      </c>
      <c r="K68" s="1">
        <v>46.74</v>
      </c>
      <c r="L68" s="1">
        <v>1.97</v>
      </c>
      <c r="M68" s="1">
        <f t="shared" ref="M68:M70" si="38">SUBTOTAL(9,J68:L68)</f>
        <v>151.19999999999999</v>
      </c>
      <c r="N68" s="1">
        <v>65.349999999999994</v>
      </c>
      <c r="O68" s="1"/>
      <c r="P68" s="1">
        <f t="shared" ref="P68:P70" si="39">SUM(M68:O68)</f>
        <v>216.54999999999998</v>
      </c>
      <c r="Q68" s="14">
        <v>29234.5</v>
      </c>
      <c r="R68" s="1"/>
      <c r="S68" s="1"/>
    </row>
    <row r="69" spans="1:19" ht="16.149999999999999" customHeight="1" x14ac:dyDescent="0.2">
      <c r="A69" s="13"/>
      <c r="B69" s="14"/>
      <c r="C69" s="13"/>
      <c r="D69" s="13"/>
      <c r="E69" s="13"/>
      <c r="F69" s="14"/>
      <c r="G69" s="13" t="s">
        <v>56</v>
      </c>
      <c r="H69" s="14"/>
      <c r="I69" s="14" t="s">
        <v>18</v>
      </c>
      <c r="J69" s="1">
        <v>15.42</v>
      </c>
      <c r="K69" s="1">
        <v>59.66</v>
      </c>
      <c r="L69" s="1">
        <v>4.08</v>
      </c>
      <c r="M69" s="1">
        <f t="shared" si="38"/>
        <v>79.16</v>
      </c>
      <c r="N69" s="1">
        <v>156.63</v>
      </c>
      <c r="O69" s="1"/>
      <c r="P69" s="1">
        <f t="shared" si="39"/>
        <v>235.79</v>
      </c>
      <c r="Q69" s="14">
        <v>7861.33</v>
      </c>
      <c r="R69" s="1"/>
      <c r="S69" s="1"/>
    </row>
    <row r="70" spans="1:19" ht="16.149999999999999" customHeight="1" x14ac:dyDescent="0.2">
      <c r="A70" s="13"/>
      <c r="B70" s="14"/>
      <c r="C70" s="13"/>
      <c r="D70" s="13"/>
      <c r="E70" s="13"/>
      <c r="F70" s="14"/>
      <c r="G70" s="13" t="s">
        <v>33</v>
      </c>
      <c r="H70" s="14"/>
      <c r="I70" s="14" t="s">
        <v>28</v>
      </c>
      <c r="J70" s="1"/>
      <c r="K70" s="1"/>
      <c r="L70" s="1"/>
      <c r="M70" s="1">
        <f t="shared" si="38"/>
        <v>0</v>
      </c>
      <c r="N70" s="1">
        <v>71.790000000000006</v>
      </c>
      <c r="O70" s="1"/>
      <c r="P70" s="1">
        <f t="shared" si="39"/>
        <v>71.790000000000006</v>
      </c>
      <c r="Q70" s="14">
        <v>3483.8</v>
      </c>
      <c r="R70" s="1"/>
      <c r="S70" s="1"/>
    </row>
    <row r="71" spans="1:19" ht="16.149999999999999" customHeight="1" x14ac:dyDescent="0.2">
      <c r="A71" s="13"/>
      <c r="B71" s="14"/>
      <c r="C71" s="13"/>
      <c r="D71" s="13"/>
      <c r="E71" s="13"/>
      <c r="F71" s="14"/>
      <c r="G71" s="13"/>
      <c r="H71" s="14"/>
      <c r="I71" s="14" t="s">
        <v>17</v>
      </c>
      <c r="J71" s="1"/>
      <c r="K71" s="1"/>
      <c r="L71" s="1"/>
      <c r="M71" s="1">
        <f t="shared" ref="M71" si="40">SUBTOTAL(9,J71:L71)</f>
        <v>0</v>
      </c>
      <c r="N71" s="1">
        <v>133.27000000000001</v>
      </c>
      <c r="O71" s="1"/>
      <c r="P71" s="1">
        <f t="shared" ref="P71" si="41">SUM(M71:O71)</f>
        <v>133.27000000000001</v>
      </c>
      <c r="Q71" s="14">
        <v>131.99</v>
      </c>
      <c r="R71" s="1"/>
      <c r="S71" s="1"/>
    </row>
    <row r="72" spans="1:19" ht="16.149999999999999" customHeight="1" x14ac:dyDescent="0.2">
      <c r="A72" s="13"/>
      <c r="B72" s="14"/>
      <c r="C72" s="13"/>
      <c r="D72" s="13"/>
      <c r="E72" s="13"/>
      <c r="F72" s="15">
        <v>3.1</v>
      </c>
      <c r="G72" s="13"/>
      <c r="H72" s="14"/>
      <c r="I72" s="15" t="s">
        <v>15</v>
      </c>
      <c r="J72" s="16">
        <f t="shared" ref="J72:Q72" si="42">SUM(J68:J71)</f>
        <v>117.91</v>
      </c>
      <c r="K72" s="16">
        <f t="shared" si="42"/>
        <v>106.4</v>
      </c>
      <c r="L72" s="16">
        <f t="shared" si="42"/>
        <v>6.05</v>
      </c>
      <c r="M72" s="16">
        <f t="shared" si="42"/>
        <v>230.35999999999999</v>
      </c>
      <c r="N72" s="16">
        <f t="shared" si="42"/>
        <v>427.03999999999996</v>
      </c>
      <c r="O72" s="16">
        <f t="shared" si="42"/>
        <v>0</v>
      </c>
      <c r="P72" s="17">
        <f t="shared" si="42"/>
        <v>657.4</v>
      </c>
      <c r="Q72" s="15">
        <f t="shared" si="42"/>
        <v>40711.620000000003</v>
      </c>
      <c r="R72" s="16">
        <v>85087.29</v>
      </c>
      <c r="S72" s="16" t="s">
        <v>66</v>
      </c>
    </row>
    <row r="73" spans="1:19" ht="16.149999999999999" customHeight="1" x14ac:dyDescent="0.2">
      <c r="A73" s="13">
        <v>140</v>
      </c>
      <c r="B73" s="14" t="s">
        <v>38</v>
      </c>
      <c r="C73" s="13">
        <v>6</v>
      </c>
      <c r="D73" s="13">
        <v>16</v>
      </c>
      <c r="E73" s="13">
        <v>1</v>
      </c>
      <c r="F73" s="14">
        <v>1.2</v>
      </c>
      <c r="G73" s="13" t="s">
        <v>21</v>
      </c>
      <c r="H73" s="14" t="s">
        <v>20</v>
      </c>
      <c r="I73" s="14" t="s">
        <v>18</v>
      </c>
      <c r="J73" s="1">
        <v>0.14000000000000001</v>
      </c>
      <c r="K73" s="1">
        <v>4.88</v>
      </c>
      <c r="L73" s="1">
        <v>0.7</v>
      </c>
      <c r="M73" s="1">
        <f t="shared" ref="M73:M77" si="43">SUBTOTAL(9,J73:L73)</f>
        <v>5.72</v>
      </c>
      <c r="N73" s="1">
        <v>21.58</v>
      </c>
      <c r="O73" s="1"/>
      <c r="P73" s="1">
        <f t="shared" ref="P73:P77" si="44">SUM(M73:O73)</f>
        <v>27.299999999999997</v>
      </c>
      <c r="Q73" s="14">
        <v>542.79</v>
      </c>
      <c r="R73" s="1"/>
      <c r="S73" s="1"/>
    </row>
    <row r="74" spans="1:19" ht="16.149999999999999" customHeight="1" x14ac:dyDescent="0.2">
      <c r="A74" s="13"/>
      <c r="B74" s="14"/>
      <c r="C74" s="13"/>
      <c r="D74" s="13"/>
      <c r="E74" s="13"/>
      <c r="F74" s="14"/>
      <c r="G74" s="13" t="s">
        <v>46</v>
      </c>
      <c r="H74" s="14"/>
      <c r="I74" s="14" t="s">
        <v>42</v>
      </c>
      <c r="J74" s="1">
        <v>15.92</v>
      </c>
      <c r="K74" s="1">
        <v>15.87</v>
      </c>
      <c r="L74" s="1">
        <v>0.48</v>
      </c>
      <c r="M74" s="1">
        <f t="shared" si="43"/>
        <v>32.269999999999996</v>
      </c>
      <c r="N74" s="1">
        <v>13.68</v>
      </c>
      <c r="O74" s="1"/>
      <c r="P74" s="1">
        <f t="shared" si="44"/>
        <v>45.949999999999996</v>
      </c>
      <c r="Q74" s="14">
        <v>5875.11</v>
      </c>
      <c r="R74" s="1"/>
      <c r="S74" s="1"/>
    </row>
    <row r="75" spans="1:19" ht="16.149999999999999" customHeight="1" x14ac:dyDescent="0.2">
      <c r="A75" s="13"/>
      <c r="B75" s="14"/>
      <c r="C75" s="13"/>
      <c r="D75" s="13"/>
      <c r="E75" s="13"/>
      <c r="F75" s="14"/>
      <c r="G75" s="13" t="s">
        <v>35</v>
      </c>
      <c r="H75" s="14"/>
      <c r="I75" s="14" t="s">
        <v>29</v>
      </c>
      <c r="J75" s="1">
        <v>0.56000000000000005</v>
      </c>
      <c r="K75" s="1">
        <v>0.28000000000000003</v>
      </c>
      <c r="L75" s="1"/>
      <c r="M75" s="1">
        <f t="shared" si="43"/>
        <v>0.84000000000000008</v>
      </c>
      <c r="N75" s="1">
        <v>0.1</v>
      </c>
      <c r="O75" s="1"/>
      <c r="P75" s="1">
        <f t="shared" si="44"/>
        <v>0.94000000000000006</v>
      </c>
      <c r="Q75" s="14">
        <v>1190.04</v>
      </c>
      <c r="R75" s="1"/>
      <c r="S75" s="1"/>
    </row>
    <row r="76" spans="1:19" ht="16.149999999999999" customHeight="1" x14ac:dyDescent="0.2">
      <c r="A76" s="13"/>
      <c r="B76" s="14"/>
      <c r="C76" s="13"/>
      <c r="D76" s="13"/>
      <c r="E76" s="13"/>
      <c r="F76" s="14"/>
      <c r="G76" s="13"/>
      <c r="H76" s="14"/>
      <c r="I76" s="14" t="s">
        <v>28</v>
      </c>
      <c r="J76" s="1"/>
      <c r="K76" s="1"/>
      <c r="L76" s="1"/>
      <c r="M76" s="1">
        <f t="shared" si="43"/>
        <v>0</v>
      </c>
      <c r="N76" s="1">
        <v>16.920000000000002</v>
      </c>
      <c r="O76" s="1"/>
      <c r="P76" s="1">
        <f t="shared" si="44"/>
        <v>16.920000000000002</v>
      </c>
      <c r="Q76" s="14">
        <v>821.09</v>
      </c>
      <c r="R76" s="1"/>
      <c r="S76" s="1"/>
    </row>
    <row r="77" spans="1:19" ht="16.149999999999999" customHeight="1" x14ac:dyDescent="0.2">
      <c r="A77" s="13"/>
      <c r="B77" s="14"/>
      <c r="C77" s="13"/>
      <c r="D77" s="13"/>
      <c r="E77" s="13"/>
      <c r="F77" s="14"/>
      <c r="G77" s="13"/>
      <c r="H77" s="14"/>
      <c r="I77" s="14" t="s">
        <v>17</v>
      </c>
      <c r="J77" s="1">
        <v>9.14</v>
      </c>
      <c r="K77" s="1">
        <v>3.77</v>
      </c>
      <c r="L77" s="1"/>
      <c r="M77" s="1">
        <f t="shared" si="43"/>
        <v>12.91</v>
      </c>
      <c r="N77" s="1">
        <v>232.76</v>
      </c>
      <c r="O77" s="1"/>
      <c r="P77" s="1">
        <f t="shared" si="44"/>
        <v>245.67</v>
      </c>
      <c r="Q77" s="14">
        <v>706.47</v>
      </c>
      <c r="R77" s="1"/>
      <c r="S77" s="1"/>
    </row>
    <row r="78" spans="1:19" ht="16.149999999999999" customHeight="1" x14ac:dyDescent="0.2">
      <c r="A78" s="13"/>
      <c r="B78" s="14"/>
      <c r="C78" s="13"/>
      <c r="D78" s="13"/>
      <c r="E78" s="13"/>
      <c r="F78" s="15">
        <v>1.2</v>
      </c>
      <c r="G78" s="13"/>
      <c r="H78" s="14"/>
      <c r="I78" s="15" t="s">
        <v>15</v>
      </c>
      <c r="J78" s="16">
        <f t="shared" ref="J78:Q78" si="45">SUM(J73:J77)</f>
        <v>25.759999999999998</v>
      </c>
      <c r="K78" s="16">
        <f t="shared" si="45"/>
        <v>24.8</v>
      </c>
      <c r="L78" s="16">
        <f t="shared" si="45"/>
        <v>1.18</v>
      </c>
      <c r="M78" s="16">
        <f t="shared" si="45"/>
        <v>51.739999999999995</v>
      </c>
      <c r="N78" s="16">
        <f t="shared" si="45"/>
        <v>285.03999999999996</v>
      </c>
      <c r="O78" s="16">
        <f t="shared" si="45"/>
        <v>0</v>
      </c>
      <c r="P78" s="17">
        <f t="shared" si="45"/>
        <v>336.78</v>
      </c>
      <c r="Q78" s="15">
        <f t="shared" si="45"/>
        <v>9135.4999999999982</v>
      </c>
      <c r="R78" s="16">
        <v>26492.95</v>
      </c>
      <c r="S78" s="16" t="s">
        <v>66</v>
      </c>
    </row>
    <row r="79" spans="1:19" x14ac:dyDescent="0.2">
      <c r="A79" s="13"/>
      <c r="C79" s="19" t="s">
        <v>19</v>
      </c>
      <c r="D79" s="19"/>
      <c r="E79" s="19"/>
      <c r="F79" s="15">
        <f>SUM(F11+F18+F25+F32+F39+F45+F51+F58+F62+F67+F72+F78)</f>
        <v>50.500000000000007</v>
      </c>
      <c r="G79" s="13"/>
      <c r="H79" s="15"/>
      <c r="I79" s="15"/>
      <c r="J79" s="15">
        <f t="shared" ref="J79:R79" si="46">SUM(J11+J18+J25+J32+J39+J45+J51+J58+J62+J67+J72+J78)</f>
        <v>1575.8400000000001</v>
      </c>
      <c r="K79" s="15">
        <f t="shared" si="46"/>
        <v>1854.2099999999998</v>
      </c>
      <c r="L79" s="15">
        <f t="shared" si="46"/>
        <v>143.10000000000002</v>
      </c>
      <c r="M79" s="15">
        <f t="shared" si="46"/>
        <v>3573.1499999999996</v>
      </c>
      <c r="N79" s="15">
        <f t="shared" si="46"/>
        <v>6044.5999999999995</v>
      </c>
      <c r="O79" s="15">
        <f t="shared" si="46"/>
        <v>0</v>
      </c>
      <c r="P79" s="15">
        <f t="shared" si="46"/>
        <v>9617.75</v>
      </c>
      <c r="Q79" s="15">
        <f t="shared" si="46"/>
        <v>430573.31</v>
      </c>
      <c r="R79" s="15">
        <f t="shared" si="46"/>
        <v>2014260.98</v>
      </c>
      <c r="S79" s="16"/>
    </row>
    <row r="80" spans="1:19" x14ac:dyDescent="0.2">
      <c r="B80" s="15"/>
    </row>
    <row r="82" spans="2:19" x14ac:dyDescent="0.2">
      <c r="C82" s="22"/>
      <c r="D82" s="23"/>
      <c r="E82" s="23"/>
      <c r="F82" s="23" t="s">
        <v>27</v>
      </c>
      <c r="G82" s="22"/>
      <c r="H82" s="22"/>
      <c r="I82" s="22"/>
      <c r="J82" s="24"/>
      <c r="K82" s="23"/>
      <c r="L82" s="25" t="s">
        <v>61</v>
      </c>
      <c r="M82" s="25"/>
      <c r="N82" s="25"/>
      <c r="O82" s="25"/>
      <c r="P82" s="25"/>
      <c r="Q82" s="25"/>
      <c r="R82" s="25"/>
      <c r="S82" s="25"/>
    </row>
    <row r="83" spans="2:19" x14ac:dyDescent="0.2">
      <c r="B83" s="20"/>
      <c r="C83" s="22"/>
      <c r="D83" s="23"/>
      <c r="E83" s="23"/>
      <c r="F83" s="23"/>
      <c r="G83" s="22"/>
      <c r="H83" s="22"/>
      <c r="I83" s="22"/>
      <c r="J83" s="24"/>
      <c r="K83" s="23"/>
      <c r="L83" s="23"/>
      <c r="M83" s="23"/>
      <c r="N83" s="23"/>
      <c r="O83" s="23"/>
      <c r="P83" s="23"/>
      <c r="Q83" s="23"/>
    </row>
    <row r="84" spans="2:19" x14ac:dyDescent="0.2">
      <c r="B84" s="20"/>
      <c r="C84" s="26"/>
      <c r="D84" s="26"/>
      <c r="E84" s="26"/>
      <c r="F84" s="27"/>
      <c r="G84" s="26"/>
      <c r="H84" s="27"/>
      <c r="I84" s="27"/>
    </row>
    <row r="85" spans="2:19" x14ac:dyDescent="0.2">
      <c r="C85" s="26"/>
      <c r="D85" s="26"/>
      <c r="E85" s="26"/>
      <c r="F85" s="27"/>
      <c r="L85" s="28"/>
      <c r="M85" s="28"/>
      <c r="N85" s="28"/>
    </row>
    <row r="93" spans="2:19" ht="15.75" x14ac:dyDescent="0.2">
      <c r="E93" s="29" t="s">
        <v>43</v>
      </c>
      <c r="F93" s="30"/>
      <c r="G93" s="29"/>
      <c r="H93" s="30"/>
      <c r="I93" s="30"/>
      <c r="J93" s="31"/>
      <c r="K93" s="31"/>
      <c r="L93" s="31"/>
      <c r="M93" s="31"/>
      <c r="N93" s="31"/>
      <c r="O93" s="31"/>
      <c r="P93" s="31"/>
      <c r="Q93" s="31"/>
      <c r="R93" s="31"/>
      <c r="S93" s="31"/>
    </row>
    <row r="95" spans="2:19" ht="15.75" x14ac:dyDescent="0.2">
      <c r="E95" s="29"/>
      <c r="F95" s="30"/>
      <c r="G95" s="29"/>
      <c r="H95" s="30"/>
      <c r="I95" s="30"/>
      <c r="J95" s="31"/>
      <c r="K95" s="31"/>
      <c r="L95" s="31"/>
      <c r="M95" s="31"/>
      <c r="N95" s="31"/>
      <c r="O95" s="31"/>
      <c r="P95" s="31"/>
      <c r="Q95" s="31"/>
      <c r="R95" s="31"/>
      <c r="S95" s="31"/>
    </row>
    <row r="97" spans="3:19" ht="15.75" x14ac:dyDescent="0.2">
      <c r="E97" s="29" t="s">
        <v>44</v>
      </c>
      <c r="F97" s="30"/>
      <c r="G97" s="29"/>
      <c r="H97" s="30"/>
      <c r="I97" s="30"/>
      <c r="J97" s="31"/>
      <c r="K97" s="31"/>
      <c r="L97" s="31"/>
      <c r="M97" s="31"/>
      <c r="N97" s="31"/>
      <c r="O97" s="31"/>
      <c r="P97" s="31"/>
      <c r="Q97" s="31"/>
      <c r="R97" s="31"/>
      <c r="S97" s="31"/>
    </row>
    <row r="99" spans="3:19" x14ac:dyDescent="0.2">
      <c r="C99" s="32"/>
      <c r="D99" s="32"/>
      <c r="E99" s="32"/>
      <c r="F99" s="33"/>
      <c r="G99" s="32"/>
    </row>
    <row r="105" spans="3:19" x14ac:dyDescent="0.2">
      <c r="C105" s="32"/>
      <c r="D105" s="32"/>
      <c r="E105" s="32"/>
      <c r="F105" s="33"/>
      <c r="G105" s="32"/>
    </row>
    <row r="110" spans="3:19" x14ac:dyDescent="0.2">
      <c r="C110" s="26"/>
      <c r="D110" s="26"/>
      <c r="E110" s="26"/>
      <c r="F110" s="27"/>
      <c r="G110" s="26"/>
      <c r="H110" s="27"/>
      <c r="I110" s="27"/>
    </row>
    <row r="111" spans="3:19" x14ac:dyDescent="0.2">
      <c r="C111" s="26"/>
      <c r="D111" s="26"/>
      <c r="E111" s="26"/>
      <c r="F111" s="27"/>
      <c r="L111" s="28"/>
      <c r="M111" s="28"/>
      <c r="N111" s="28"/>
    </row>
  </sheetData>
  <sheetProtection selectLockedCells="1" autoFilter="0"/>
  <sortState ref="B10:Q385">
    <sortCondition ref="B385"/>
  </sortState>
  <mergeCells count="30">
    <mergeCell ref="A1:S1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O4:O5"/>
    <mergeCell ref="P4:P5"/>
    <mergeCell ref="Q4:Q5"/>
    <mergeCell ref="R4:R5"/>
    <mergeCell ref="C110:F111"/>
    <mergeCell ref="G110:I110"/>
    <mergeCell ref="L111:N111"/>
    <mergeCell ref="S4:S5"/>
    <mergeCell ref="A2:S2"/>
    <mergeCell ref="C84:F85"/>
    <mergeCell ref="G84:I84"/>
    <mergeCell ref="L85:N85"/>
    <mergeCell ref="L82:S82"/>
    <mergeCell ref="E93:S93"/>
    <mergeCell ref="C99:G99"/>
    <mergeCell ref="C105:G105"/>
    <mergeCell ref="E95:S95"/>
    <mergeCell ref="E97:S97"/>
  </mergeCells>
  <pageMargins left="0" right="0" top="0" bottom="0" header="0.31496062992125984" footer="0.31496062992125984"/>
  <pageSetup paperSize="9" scale="53" orientation="landscape" r:id="rId1"/>
  <rowBreaks count="2" manualBreakCount="2">
    <brk id="45" max="2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2020-05-25T09:21:15Z</cp:lastPrinted>
  <dcterms:created xsi:type="dcterms:W3CDTF">1996-10-08T23:32:33Z</dcterms:created>
  <dcterms:modified xsi:type="dcterms:W3CDTF">2020-05-26T08:48:23Z</dcterms:modified>
</cp:coreProperties>
</file>